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harts/chart3.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6420" windowWidth="28830" windowHeight="6540" tabRatio="732"/>
  </bookViews>
  <sheets>
    <sheet name="Instructions" sheetId="7942" r:id="rId1"/>
    <sheet name="Wing" sheetId="1" r:id="rId2"/>
    <sheet name="Balance Point" sheetId="7949" r:id="rId3"/>
    <sheet name="Panknin Wing Twist" sheetId="7960" r:id="rId4"/>
    <sheet name="Winglet Sizing" sheetId="7971" r:id="rId5"/>
    <sheet name="How to Find Airfoil Data" sheetId="7968" r:id="rId6"/>
    <sheet name="Results" sheetId="7955" r:id="rId7"/>
    <sheet name="Glossary" sheetId="7952" r:id="rId8"/>
    <sheet name="Credits" sheetId="7943" r:id="rId9"/>
    <sheet name="Links" sheetId="7969" r:id="rId10"/>
  </sheets>
  <definedNames>
    <definedName name="g" localSheetId="7">Glossary!#REF!</definedName>
    <definedName name="_xlnm.Print_Area" localSheetId="2">'Balance Point'!$A$1:$M$46</definedName>
    <definedName name="_xlnm.Print_Area" localSheetId="8">Credits!$A$1:$A$25</definedName>
    <definedName name="_xlnm.Print_Area" localSheetId="5">'How to Find Airfoil Data'!$A$1:$J$80</definedName>
    <definedName name="_xlnm.Print_Area" localSheetId="3">'Panknin Wing Twist'!$A$1:$N$39</definedName>
    <definedName name="_xlnm.Print_Area" localSheetId="1">Wing!$A$1:$P$45</definedName>
  </definedNames>
  <calcPr calcId="145621"/>
</workbook>
</file>

<file path=xl/calcChain.xml><?xml version="1.0" encoding="utf-8"?>
<calcChain xmlns="http://schemas.openxmlformats.org/spreadsheetml/2006/main">
  <c r="C24" i="7971" l="1"/>
  <c r="H18" i="7971" l="1"/>
  <c r="D13" i="7971"/>
  <c r="D46" i="7971" s="1"/>
  <c r="D35" i="7971" l="1"/>
  <c r="D82" i="1"/>
  <c r="D72" i="1"/>
  <c r="D62" i="1"/>
  <c r="G54" i="1"/>
  <c r="G53" i="1"/>
  <c r="B14" i="7949"/>
  <c r="C14" i="7949"/>
  <c r="B15" i="7949"/>
  <c r="B18" i="7949"/>
  <c r="C18" i="7949"/>
  <c r="C22" i="7955"/>
  <c r="E22" i="7955"/>
  <c r="J26" i="1"/>
  <c r="C15" i="7949"/>
  <c r="K26" i="1"/>
  <c r="D15" i="7949"/>
  <c r="M26" i="1"/>
  <c r="F15" i="7949" s="1"/>
  <c r="D27" i="1"/>
  <c r="D33" i="7971" s="1"/>
  <c r="E19" i="7971" s="1"/>
  <c r="D40" i="7971" s="1"/>
  <c r="I27" i="1"/>
  <c r="K25" i="1" s="1"/>
  <c r="D14" i="7949" s="1"/>
  <c r="K27" i="1"/>
  <c r="D16" i="7949" s="1"/>
  <c r="M27" i="1"/>
  <c r="F16" i="7949" s="1"/>
  <c r="I28" i="1"/>
  <c r="B17" i="7949"/>
  <c r="K28" i="1"/>
  <c r="D17" i="7949"/>
  <c r="D64" i="1"/>
  <c r="D67" i="1"/>
  <c r="D68" i="1"/>
  <c r="D69" i="1" s="1"/>
  <c r="D74" i="1"/>
  <c r="D77" i="1"/>
  <c r="D78" i="1"/>
  <c r="D75" i="1" s="1"/>
  <c r="D84" i="1"/>
  <c r="D87" i="1" s="1"/>
  <c r="D88" i="1"/>
  <c r="D85" i="1" s="1"/>
  <c r="M28" i="1"/>
  <c r="F17" i="7949" s="1"/>
  <c r="M25" i="1"/>
  <c r="F14" i="7949" s="1"/>
  <c r="B16" i="7949"/>
  <c r="D32" i="1" l="1"/>
  <c r="C13" i="7955" s="1"/>
  <c r="E13" i="7955" s="1"/>
  <c r="C8" i="7955"/>
  <c r="E8" i="7955" s="1"/>
  <c r="D34" i="7971"/>
  <c r="D50" i="7971"/>
  <c r="I16" i="7971"/>
  <c r="I17" i="7971"/>
  <c r="D45" i="7971"/>
  <c r="D31" i="1"/>
  <c r="D37" i="1"/>
  <c r="D76" i="1"/>
  <c r="D79" i="1"/>
  <c r="F42" i="7960"/>
  <c r="D66" i="1"/>
  <c r="D86" i="1"/>
  <c r="D89" i="1"/>
  <c r="D43" i="7971" s="1"/>
  <c r="J27" i="1"/>
  <c r="D65" i="1"/>
  <c r="D83" i="1"/>
  <c r="D73" i="1"/>
  <c r="D63" i="1"/>
  <c r="D44" i="7971" l="1"/>
  <c r="B18" i="7971" s="1"/>
  <c r="C19" i="7960"/>
  <c r="C30" i="7955" s="1"/>
  <c r="E30" i="7955" s="1"/>
  <c r="D28" i="1"/>
  <c r="D29" i="1" s="1"/>
  <c r="C10" i="7955" s="1"/>
  <c r="E10" i="7955" s="1"/>
  <c r="D34" i="1"/>
  <c r="C15" i="7955" s="1"/>
  <c r="E15" i="7955" s="1"/>
  <c r="C12" i="7955"/>
  <c r="E12" i="7955" s="1"/>
  <c r="I33" i="1"/>
  <c r="I34" i="1"/>
  <c r="B24" i="7949" s="1"/>
  <c r="D38" i="1"/>
  <c r="D51" i="7971" s="1"/>
  <c r="D53" i="7971" s="1"/>
  <c r="D26" i="7971" s="1"/>
  <c r="C9" i="7955"/>
  <c r="E9" i="7955" s="1"/>
  <c r="L25" i="1"/>
  <c r="C16" i="7949"/>
  <c r="J28" i="1"/>
  <c r="D35" i="1" l="1"/>
  <c r="D41" i="7971"/>
  <c r="H16" i="7971"/>
  <c r="H17" i="7971" s="1"/>
  <c r="D42" i="7971"/>
  <c r="D33" i="1"/>
  <c r="F41" i="7960"/>
  <c r="D30" i="1"/>
  <c r="C11" i="7955" s="1"/>
  <c r="E11" i="7955" s="1"/>
  <c r="C49" i="7960"/>
  <c r="C50" i="7960" s="1"/>
  <c r="C17" i="7955"/>
  <c r="E17" i="7955" s="1"/>
  <c r="C27" i="7960"/>
  <c r="C31" i="7955" s="1"/>
  <c r="E31" i="7955" s="1"/>
  <c r="I37" i="1"/>
  <c r="B23" i="7949"/>
  <c r="F21" i="7949" s="1"/>
  <c r="C14" i="7955"/>
  <c r="E14" i="7955" s="1"/>
  <c r="L28" i="1"/>
  <c r="E17" i="7949" s="1"/>
  <c r="C17" i="7949"/>
  <c r="E14" i="7949"/>
  <c r="L26" i="1"/>
  <c r="D36" i="1"/>
  <c r="D36" i="7971" l="1"/>
  <c r="D37" i="7971" s="1"/>
  <c r="H25" i="7971" s="1"/>
  <c r="J27" i="7960"/>
  <c r="C52" i="7960"/>
  <c r="J28" i="7960"/>
  <c r="M27" i="7960"/>
  <c r="J31" i="7960"/>
  <c r="M25" i="7960"/>
  <c r="J24" i="7960"/>
  <c r="J30" i="7960"/>
  <c r="M31" i="7960"/>
  <c r="M28" i="7960"/>
  <c r="J32" i="7960"/>
  <c r="M23" i="7960"/>
  <c r="M26" i="7960"/>
  <c r="J23" i="7960"/>
  <c r="J25" i="7960"/>
  <c r="M32" i="7960"/>
  <c r="J29" i="7960"/>
  <c r="M24" i="7960"/>
  <c r="C29" i="7960"/>
  <c r="C36" i="7960" s="1"/>
  <c r="M30" i="7960"/>
  <c r="J26" i="7960"/>
  <c r="M29" i="7960"/>
  <c r="E15" i="7949"/>
  <c r="L27" i="1"/>
  <c r="N25" i="1"/>
  <c r="C50" i="7949"/>
  <c r="C16" i="7955"/>
  <c r="E16" i="7955" s="1"/>
  <c r="J31" i="1"/>
  <c r="C27" i="7955" l="1"/>
  <c r="E27" i="7955" s="1"/>
  <c r="C37" i="7960"/>
  <c r="C28" i="7955" s="1"/>
  <c r="E28" i="7955" s="1"/>
  <c r="E38" i="7949"/>
  <c r="E45" i="7949"/>
  <c r="E44" i="7949"/>
  <c r="E37" i="7949"/>
  <c r="D37" i="7949" s="1"/>
  <c r="C20" i="7955" s="1"/>
  <c r="E20" i="7955" s="1"/>
  <c r="N25" i="7960"/>
  <c r="N30" i="7960"/>
  <c r="C51" i="7949"/>
  <c r="C52" i="7949" s="1"/>
  <c r="C21" i="7949" s="1"/>
  <c r="N23" i="7960"/>
  <c r="N31" i="7960"/>
  <c r="N24" i="7960"/>
  <c r="N29" i="7960"/>
  <c r="N26" i="7960"/>
  <c r="N28" i="7960"/>
  <c r="N27" i="7960"/>
  <c r="N32" i="7960"/>
  <c r="G14" i="7949"/>
  <c r="N26" i="1"/>
  <c r="I38" i="1"/>
  <c r="H38" i="1"/>
  <c r="J33" i="1"/>
  <c r="N28" i="1"/>
  <c r="G17" i="7949" s="1"/>
  <c r="E16" i="7949"/>
  <c r="C23" i="7949" l="1"/>
  <c r="J34" i="1"/>
  <c r="C24" i="7949" s="1"/>
  <c r="C24" i="7955"/>
  <c r="E24" i="7955" s="1"/>
  <c r="D38" i="7949"/>
  <c r="E22" i="7949"/>
  <c r="F22" i="7949"/>
  <c r="N27" i="1"/>
  <c r="G16" i="7949" s="1"/>
  <c r="G15" i="7949"/>
  <c r="C37" i="7949"/>
  <c r="C23" i="7955" l="1"/>
  <c r="E23" i="7955" s="1"/>
  <c r="C20" i="7949"/>
</calcChain>
</file>

<file path=xl/comments1.xml><?xml version="1.0" encoding="utf-8"?>
<comments xmlns="http://schemas.openxmlformats.org/spreadsheetml/2006/main">
  <authors>
    <author>Curtis</author>
    <author>Curtis Suter</author>
  </authors>
  <commentList>
    <comment ref="B30" authorId="0">
      <text>
        <r>
          <rPr>
            <b/>
            <sz val="10"/>
            <color indexed="81"/>
            <rFont val="Tahoma"/>
            <family val="2"/>
          </rPr>
          <t>This is assumed to be 30% greater than normal since part of the wing is acting as the tail.</t>
        </r>
      </text>
    </comment>
    <comment ref="D35" authorId="1">
      <text>
        <r>
          <rPr>
            <b/>
            <sz val="10"/>
            <color indexed="81"/>
            <rFont val="Tahoma"/>
            <family val="2"/>
          </rPr>
          <t>Measured aft from Leading edge at wing root.</t>
        </r>
      </text>
    </comment>
    <comment ref="D36" authorId="1">
      <text>
        <r>
          <rPr>
            <b/>
            <sz val="10"/>
            <color indexed="81"/>
            <rFont val="Tahoma"/>
            <family val="2"/>
          </rPr>
          <t>Measured aft from Leading edge at wing root.</t>
        </r>
        <r>
          <rPr>
            <sz val="8"/>
            <color indexed="81"/>
            <rFont val="Tahoma"/>
            <family val="2"/>
          </rPr>
          <t xml:space="preserve">
</t>
        </r>
      </text>
    </comment>
  </commentList>
</comments>
</file>

<file path=xl/comments2.xml><?xml version="1.0" encoding="utf-8"?>
<comments xmlns="http://schemas.openxmlformats.org/spreadsheetml/2006/main">
  <authors>
    <author>Curtis</author>
    <author>Curtis Suter</author>
  </authors>
  <commentList>
    <comment ref="D36" authorId="0">
      <text>
        <r>
          <rPr>
            <b/>
            <sz val="10"/>
            <color indexed="81"/>
            <rFont val="Tahoma"/>
            <family val="2"/>
          </rPr>
          <t>Measured aft from from Root Leading Edge.</t>
        </r>
        <r>
          <rPr>
            <sz val="8"/>
            <color indexed="81"/>
            <rFont val="Tahoma"/>
            <family val="2"/>
          </rPr>
          <t xml:space="preserve">
</t>
        </r>
      </text>
    </comment>
    <comment ref="D37" authorId="1">
      <text>
        <r>
          <rPr>
            <b/>
            <sz val="10"/>
            <color indexed="81"/>
            <rFont val="Tahoma"/>
            <family val="2"/>
          </rPr>
          <t xml:space="preserve">Measured aft from from Root Leading Edge.
This is the </t>
        </r>
        <r>
          <rPr>
            <b/>
            <sz val="10"/>
            <color indexed="10"/>
            <rFont val="Tahoma"/>
            <family val="2"/>
          </rPr>
          <t>RED</t>
        </r>
        <r>
          <rPr>
            <b/>
            <sz val="10"/>
            <color indexed="81"/>
            <rFont val="Tahoma"/>
            <family val="2"/>
          </rPr>
          <t xml:space="preserve"> triangle.</t>
        </r>
      </text>
    </comment>
    <comment ref="D38" authorId="0">
      <text>
        <r>
          <rPr>
            <b/>
            <sz val="10"/>
            <color indexed="81"/>
            <rFont val="Tahoma"/>
            <family val="2"/>
          </rPr>
          <t>This is the</t>
        </r>
        <r>
          <rPr>
            <b/>
            <sz val="10"/>
            <color indexed="12"/>
            <rFont val="Tahoma"/>
            <family val="2"/>
          </rPr>
          <t xml:space="preserve"> BLUE</t>
        </r>
        <r>
          <rPr>
            <b/>
            <sz val="10"/>
            <color indexed="81"/>
            <rFont val="Tahoma"/>
            <family val="2"/>
          </rPr>
          <t xml:space="preserve"> dash on the graph.</t>
        </r>
      </text>
    </comment>
  </commentList>
</comments>
</file>

<file path=xl/comments3.xml><?xml version="1.0" encoding="utf-8"?>
<comments xmlns="http://schemas.openxmlformats.org/spreadsheetml/2006/main">
  <authors>
    <author>Curtis</author>
  </authors>
  <commentList>
    <comment ref="B17" authorId="0">
      <text>
        <r>
          <rPr>
            <b/>
            <sz val="10"/>
            <color indexed="81"/>
            <rFont val="Tahoma"/>
            <family val="2"/>
          </rPr>
          <t>Standard Day:
- 15 degrees Celsius
- Sea Level Altitude
- Barometric Pressure 1013.3mb</t>
        </r>
      </text>
    </comment>
    <comment ref="C18" authorId="0">
      <text>
        <r>
          <rPr>
            <b/>
            <sz val="10"/>
            <color indexed="81"/>
            <rFont val="Tahoma"/>
            <family val="2"/>
          </rPr>
          <t>Ensure the Wing Tab is completed.</t>
        </r>
      </text>
    </comment>
    <comment ref="B21" authorId="0">
      <text>
        <r>
          <rPr>
            <b/>
            <sz val="10"/>
            <color indexed="81"/>
            <rFont val="Tahoma"/>
            <family val="2"/>
          </rPr>
          <t>For help on how to determine this data see the "How to Find Airfoil Data" Tab.</t>
        </r>
      </text>
    </comment>
    <comment ref="N22" authorId="0">
      <text>
        <r>
          <rPr>
            <b/>
            <sz val="10"/>
            <color indexed="81"/>
            <rFont val="Tahoma"/>
            <family val="2"/>
          </rPr>
          <t>Millimeters Measured aft  from Root Leading Edge.</t>
        </r>
      </text>
    </comment>
    <comment ref="C26" authorId="0">
      <text>
        <r>
          <rPr>
            <b/>
            <sz val="10"/>
            <color indexed="81"/>
            <rFont val="Tahoma"/>
            <family val="2"/>
          </rPr>
          <t>For a fast slope model you would set a low Cl for the design point - say 0.2.  
For a thermal model you would use a fairly high Cl - maybe 0.7</t>
        </r>
      </text>
    </comment>
    <comment ref="B27" authorId="0">
      <text>
        <r>
          <rPr>
            <b/>
            <sz val="10"/>
            <color indexed="81"/>
            <rFont val="Tahoma"/>
            <family val="2"/>
          </rPr>
          <t xml:space="preserve">Affected by Weight, Speed and Wing area on the </t>
        </r>
        <r>
          <rPr>
            <b/>
            <i/>
            <sz val="10"/>
            <color indexed="81"/>
            <rFont val="Tahoma"/>
            <family val="2"/>
          </rPr>
          <t>Wing Tab</t>
        </r>
      </text>
    </comment>
    <comment ref="B36" authorId="0">
      <text>
        <r>
          <rPr>
            <b/>
            <sz val="10"/>
            <color indexed="81"/>
            <rFont val="Tahoma"/>
            <family val="2"/>
          </rPr>
          <t xml:space="preserve">Negative value is Wash-out 
Positive value is Wash-in
</t>
        </r>
        <r>
          <rPr>
            <b/>
            <i/>
            <sz val="10"/>
            <color indexed="81"/>
            <rFont val="Tahoma"/>
            <family val="2"/>
          </rPr>
          <t>see Glossary</t>
        </r>
      </text>
    </comment>
    <comment ref="B37" authorId="0">
      <text>
        <r>
          <rPr>
            <b/>
            <sz val="10"/>
            <color indexed="81"/>
            <rFont val="Tahoma"/>
            <family val="2"/>
          </rPr>
          <t>Twist measured in Profile view at the wingtip with the leading edge stationary and the trailing edge moving accordingly.</t>
        </r>
      </text>
    </comment>
    <comment ref="B41" authorId="0">
      <text>
        <r>
          <rPr>
            <b/>
            <sz val="10"/>
            <color indexed="81"/>
            <rFont val="Tahoma"/>
            <family val="2"/>
          </rPr>
          <t>Affected by Weight and Wing Area</t>
        </r>
        <r>
          <rPr>
            <sz val="8"/>
            <color indexed="81"/>
            <rFont val="Tahoma"/>
            <family val="2"/>
          </rPr>
          <t xml:space="preserve">
</t>
        </r>
      </text>
    </comment>
    <comment ref="B42" authorId="0">
      <text>
        <r>
          <rPr>
            <b/>
            <sz val="10"/>
            <color indexed="81"/>
            <rFont val="Tahoma"/>
            <family val="2"/>
          </rPr>
          <t>Affected by Weight, Wingspan and Mean Chord.</t>
        </r>
        <r>
          <rPr>
            <sz val="8"/>
            <color indexed="81"/>
            <rFont val="Tahoma"/>
            <family val="2"/>
          </rPr>
          <t xml:space="preserve">
</t>
        </r>
      </text>
    </comment>
  </commentList>
</comments>
</file>

<file path=xl/comments4.xml><?xml version="1.0" encoding="utf-8"?>
<comments xmlns="http://schemas.openxmlformats.org/spreadsheetml/2006/main">
  <authors>
    <author>Curtis Suter</author>
  </authors>
  <commentList>
    <comment ref="D36" authorId="0">
      <text>
        <r>
          <rPr>
            <b/>
            <sz val="10"/>
            <color indexed="81"/>
            <rFont val="Tahoma"/>
            <family val="2"/>
          </rPr>
          <t>Measured aft from Leading edge at wing root.</t>
        </r>
        <r>
          <rPr>
            <sz val="8"/>
            <color indexed="81"/>
            <rFont val="Tahoma"/>
            <family val="2"/>
          </rPr>
          <t xml:space="preserve">
</t>
        </r>
      </text>
    </comment>
    <comment ref="D37" authorId="0">
      <text>
        <r>
          <rPr>
            <b/>
            <sz val="8"/>
            <color indexed="81"/>
            <rFont val="Tahoma"/>
            <family val="2"/>
          </rPr>
          <t xml:space="preserve">Measured aft from </t>
        </r>
        <r>
          <rPr>
            <b/>
            <sz val="10"/>
            <color indexed="81"/>
            <rFont val="Tahoma"/>
            <family val="2"/>
          </rPr>
          <t>Leading edge at wing root.</t>
        </r>
        <r>
          <rPr>
            <sz val="8"/>
            <color indexed="81"/>
            <rFont val="Tahoma"/>
            <family val="2"/>
          </rPr>
          <t xml:space="preserve">
</t>
        </r>
      </text>
    </comment>
    <comment ref="D41" authorId="0">
      <text>
        <r>
          <rPr>
            <b/>
            <sz val="10"/>
            <color indexed="81"/>
            <rFont val="Tahoma"/>
            <family val="2"/>
          </rPr>
          <t>Measured aft from Leading edge at wing root.</t>
        </r>
      </text>
    </comment>
  </commentList>
</comments>
</file>

<file path=xl/sharedStrings.xml><?xml version="1.0" encoding="utf-8"?>
<sst xmlns="http://schemas.openxmlformats.org/spreadsheetml/2006/main" count="417" uniqueCount="268">
  <si>
    <t>Span</t>
  </si>
  <si>
    <t>Chord</t>
  </si>
  <si>
    <t>Root Chord</t>
  </si>
  <si>
    <t>% MAC</t>
  </si>
  <si>
    <t>Panel 1 Results</t>
  </si>
  <si>
    <t xml:space="preserve">  Area (dS1)</t>
  </si>
  <si>
    <t xml:space="preserve">  25% MAC  (x1) from R.L.E.</t>
  </si>
  <si>
    <t xml:space="preserve">  Total Span</t>
  </si>
  <si>
    <t xml:space="preserve">  Total Area</t>
  </si>
  <si>
    <t xml:space="preserve">  Wing Loading</t>
  </si>
  <si>
    <t xml:space="preserve">  Mean Chord (area/span)</t>
  </si>
  <si>
    <t xml:space="preserve">  Location of 0% point</t>
  </si>
  <si>
    <t xml:space="preserve">  Location of 25% point</t>
  </si>
  <si>
    <t xml:space="preserve">  Wing Aspect Ratio</t>
  </si>
  <si>
    <t>Required Calculations, please ignore.</t>
  </si>
  <si>
    <t>Herk Stokely</t>
  </si>
  <si>
    <t>Martin Simons</t>
  </si>
  <si>
    <t>Wing Tab</t>
  </si>
  <si>
    <t>What does it do?</t>
  </si>
  <si>
    <t xml:space="preserve">  I've never met Herk in person but he helped me understand terms such as the Mean Aerodynamic Chord, Static Margin etc. Thanks so much to Herk for all his excellent knowledge and patience with my numerous questions.</t>
  </si>
  <si>
    <t xml:space="preserve"> - Fill in ALL the yellow rectangles.</t>
  </si>
  <si>
    <t>General Information</t>
  </si>
  <si>
    <t xml:space="preserve"> - All that's required is a weight scale and ruler.</t>
  </si>
  <si>
    <t xml:space="preserve">  Neutral Point (%MAC)</t>
  </si>
  <si>
    <t xml:space="preserve">  Neutral Point from R.L.E.</t>
  </si>
  <si>
    <t>percent</t>
  </si>
  <si>
    <t>Disclaimer</t>
  </si>
  <si>
    <t xml:space="preserve">  Neutral Point from R.T.E.</t>
  </si>
  <si>
    <t>Neutral Point (%MAC)</t>
  </si>
  <si>
    <t>Enter % MAC</t>
  </si>
  <si>
    <t>Static Margin (%)</t>
  </si>
  <si>
    <t>Enter actual CG from L.E.</t>
  </si>
  <si>
    <t xml:space="preserve">  Result</t>
  </si>
  <si>
    <t>Others</t>
  </si>
  <si>
    <t>Myself</t>
  </si>
  <si>
    <t>Curtis Suter, Designer.</t>
  </si>
  <si>
    <t>Enter Static Margin</t>
  </si>
  <si>
    <t>Wing Loading</t>
  </si>
  <si>
    <t xml:space="preserve">  A line connecting the leading edge to the trailing edge of a surface</t>
  </si>
  <si>
    <t xml:space="preserve">  The average chord length of the wing</t>
  </si>
  <si>
    <t xml:space="preserve">Area </t>
  </si>
  <si>
    <t xml:space="preserve">  The distance from wingtip to wingtip</t>
  </si>
  <si>
    <t>Mean Aerodynamic Chord (MAC)</t>
  </si>
  <si>
    <t>Center of Gravity (CG)</t>
  </si>
  <si>
    <t>Aspect Ratio (AR)</t>
  </si>
  <si>
    <t>Aerodynamic Center (AC)</t>
  </si>
  <si>
    <t>Static Margin (SM)</t>
  </si>
  <si>
    <t>Neutral Point (NP)</t>
  </si>
  <si>
    <t xml:space="preserve">   For modeling purposes, this is the point at which the glider balances fore and aft</t>
  </si>
  <si>
    <t xml:space="preserve">  The total surface area of a wing, tail or fin</t>
  </si>
  <si>
    <t xml:space="preserve">  This is the amount of gross weight that each square foot of wing must support in flight to provide lift, expressed as "ounces per square foot"</t>
  </si>
  <si>
    <t>Total Wing Results</t>
  </si>
  <si>
    <t>Credits Tab</t>
  </si>
  <si>
    <t xml:space="preserve">  I encourage constructive comments to improve this work.  Please email suterc@msn.com</t>
  </si>
  <si>
    <t>Balance Point Tab</t>
  </si>
  <si>
    <t xml:space="preserve">  Please read the credits tab.</t>
  </si>
  <si>
    <t xml:space="preserve">  I originally started programming this spreadsheet because I crashed a new model on its first flight.  The cause of the crash was that the manufacturer had calculated the balance point incorrectly, over 2" aft!  They since submitted a change to the plans.  This spreadsheet will allow simple measurements with a ruler that will perform complicated formulas to determine where the neutral point is and thus where the center of balance should be for an initial test flight.</t>
  </si>
  <si>
    <t>Glossary Tab</t>
  </si>
  <si>
    <t>TOTAL WING RESULTS</t>
  </si>
  <si>
    <t>Balance Point</t>
  </si>
  <si>
    <t xml:space="preserve">  Location of Neutral Point</t>
  </si>
  <si>
    <t>Results Tab</t>
  </si>
  <si>
    <t xml:space="preserve">  Single page printing of results from all of the above tabs</t>
  </si>
  <si>
    <t xml:space="preserve">  The place on the glider where all aerodynamic forces may be assumed to act as a single force, i.e 25% MAC</t>
  </si>
  <si>
    <r>
      <t xml:space="preserve">Note:  </t>
    </r>
    <r>
      <rPr>
        <b/>
        <sz val="12"/>
        <color indexed="10"/>
        <rFont val="Arial"/>
        <family val="2"/>
      </rPr>
      <t>Red</t>
    </r>
    <r>
      <rPr>
        <b/>
        <sz val="12"/>
        <rFont val="Arial"/>
        <family val="2"/>
      </rPr>
      <t xml:space="preserve"> Triangle is Aerodynamic Center (AC) of the Wing</t>
    </r>
  </si>
  <si>
    <t xml:space="preserve">  Sweep distance at MAC</t>
  </si>
  <si>
    <t xml:space="preserve">  MAC distance from root</t>
  </si>
  <si>
    <t>AC</t>
  </si>
  <si>
    <t xml:space="preserve">  MAC for this panel</t>
  </si>
  <si>
    <t xml:space="preserve">  Mean Aerodynamic Chord (length)</t>
  </si>
  <si>
    <t>MAC distance</t>
  </si>
  <si>
    <t>MAC Length</t>
  </si>
  <si>
    <t>Reynolds Number</t>
  </si>
  <si>
    <t>Red Dashed Line</t>
  </si>
  <si>
    <r>
      <rPr>
        <b/>
        <i/>
        <sz val="10"/>
        <rFont val="Arial"/>
        <family val="2"/>
      </rPr>
      <t>Note:</t>
    </r>
    <r>
      <rPr>
        <b/>
        <sz val="10"/>
        <rFont val="Arial"/>
        <family val="2"/>
      </rPr>
      <t xml:space="preserve">  Balance model forward of this location</t>
    </r>
  </si>
  <si>
    <r>
      <t xml:space="preserve">            Where </t>
    </r>
    <r>
      <rPr>
        <b/>
        <sz val="12"/>
        <color indexed="12"/>
        <rFont val="Arial"/>
        <family val="2"/>
      </rPr>
      <t>Blue</t>
    </r>
    <r>
      <rPr>
        <b/>
        <sz val="12"/>
        <rFont val="Arial"/>
        <family val="2"/>
      </rPr>
      <t xml:space="preserve"> MAC line and </t>
    </r>
    <r>
      <rPr>
        <b/>
        <sz val="12"/>
        <color indexed="10"/>
        <rFont val="Arial"/>
        <family val="2"/>
      </rPr>
      <t>Red</t>
    </r>
    <r>
      <rPr>
        <b/>
        <sz val="12"/>
        <rFont val="Arial"/>
        <family val="2"/>
      </rPr>
      <t xml:space="preserve"> dashed line intersect is the Aerodynamic Center of the Wing</t>
    </r>
  </si>
  <si>
    <r>
      <t xml:space="preserve">  Data out is only as accurate as data in.  This is not a thousand dollar program that takes into effect all of the complexities of flight in determining the results.  The use of these predictive values work well enough to build and fly a better model airplane.  It has proven to be quite accurate and is better than guessing.  However, further flight testing and trimming is required.  Before you change a manufacturer’s recommendation please consult someone who has flown the model.  Please don't hesitate to email for questions, concerns or suggestions.  The author is not responsible for the loss of your model.   </t>
    </r>
    <r>
      <rPr>
        <b/>
        <i/>
        <sz val="11"/>
        <color indexed="8"/>
        <rFont val="Arial"/>
        <family val="2"/>
      </rPr>
      <t/>
    </r>
  </si>
  <si>
    <t xml:space="preserve">  Hosting of the this spreadsheet on a website is only authorized with the permission of the author/designer.  Email: suterc@msn.com </t>
  </si>
  <si>
    <t xml:space="preserve">  There are to many others to name that have answered my questions throughout the years.  Many have come from the internet newsgroups.  I highly recommend reading these groups and other periodicals as there is a wealth of information on the design and flying of R/C sailplanes.</t>
  </si>
  <si>
    <t xml:space="preserve">  I started this spreadsheet in the early 1990's as I got interested in sailplanes, I was previously a "wet" flyer.  As I trained for my full size fixed wing pilots certificate I found that I enjoyed the learning of the aerodynamics involved in what makes airplanes fly.  Reading Martin's book I thought it'd be nice to input this data for quick comparison between models.  It's grown into what you see today.  All I have done is take others knowledge and placed their formulas into a spreadsheet.  </t>
  </si>
  <si>
    <t>degrees</t>
  </si>
  <si>
    <t>Taper Ratio</t>
  </si>
  <si>
    <t xml:space="preserve">  Sweep Angle at Leading Edge</t>
  </si>
  <si>
    <t>CL Automatic Value</t>
  </si>
  <si>
    <t>Airfoil Data</t>
  </si>
  <si>
    <t>Table 1</t>
  </si>
  <si>
    <t>Table 2</t>
  </si>
  <si>
    <t>CL</t>
  </si>
  <si>
    <t xml:space="preserve">  K1</t>
  </si>
  <si>
    <t xml:space="preserve">  K2</t>
  </si>
  <si>
    <t>Aerodynamic Twist</t>
  </si>
  <si>
    <t>Geometric Twist</t>
  </si>
  <si>
    <t>REQUIRED WING TWIST</t>
  </si>
  <si>
    <t>Required Wing Twist</t>
  </si>
  <si>
    <t>%</t>
  </si>
  <si>
    <t>Root Zero Lift Angle</t>
  </si>
  <si>
    <t>Tip Zero Lift Angle</t>
  </si>
  <si>
    <t>CG</t>
  </si>
  <si>
    <t xml:space="preserve">  The information does not take into effect, spanwise flows, etc.  However, this is a very good starting point for a new model or verifying manufacturer's supplied information.  </t>
  </si>
  <si>
    <t>Panknin Wing Twist Tab</t>
  </si>
  <si>
    <t>Sweep Back Angle</t>
  </si>
  <si>
    <t>Airfoil Moment Coefficients (Cmo)</t>
  </si>
  <si>
    <t>SoarTech Aero Publications</t>
  </si>
  <si>
    <t>UIUC Applied Aerodynamics Group</t>
  </si>
  <si>
    <t>HERK STOKELY'S HANDLAUNCH FLYING WING</t>
  </si>
  <si>
    <t xml:space="preserve">  Martin's book "Model Aircraft Aerodynamics" is a must read for any model airplane designer or wanting to understand more about aerodynamics.  </t>
  </si>
  <si>
    <t>CL Manually Calculated</t>
  </si>
  <si>
    <t xml:space="preserve">  Leading Edge of Wing twists nose up when going from wings root to tip</t>
  </si>
  <si>
    <t xml:space="preserve">  Leading Edge of Wing twists nose down when going from wings root to tip</t>
  </si>
  <si>
    <t>Coefficient of Lift (Cl)</t>
  </si>
  <si>
    <t>Wash-out</t>
  </si>
  <si>
    <t>Wash-in</t>
  </si>
  <si>
    <t xml:space="preserve">  This is the aerodynamic center of the whole aircraft.  It's the position through which all net lift acts</t>
  </si>
  <si>
    <t xml:space="preserve">  </t>
  </si>
  <si>
    <t xml:space="preserve">  Static Margin Specified</t>
  </si>
  <si>
    <t xml:space="preserve">  Balance point with above Static Margin</t>
  </si>
  <si>
    <t xml:space="preserve">  Method formulated by Dr. Walter Panknin for determining wing twist, or washout, for required stability of tailless aircraft.</t>
  </si>
  <si>
    <t xml:space="preserve">  A number that tells you a relative measure of how much lift an airfoil is producing at a given angle of attack. It grows linearly by about 0.10 per degree of angle of attack until stall; typically around 15 degrees. </t>
  </si>
  <si>
    <t xml:space="preserve">  A unitless number for estimating the effective force produced by drag on an object.</t>
  </si>
  <si>
    <t xml:space="preserve">  Angle between the chordline of an airfoil and the oncoming wind. It's the difference between where you are pointed and where you are going. Not referenced to horizon, but direction of travel. </t>
  </si>
  <si>
    <t>Twist (degrees)</t>
  </si>
  <si>
    <t xml:space="preserve">XFLR5 Airfoil and Wing Analysis Tool </t>
  </si>
  <si>
    <t>* I've copied data from the SD7037 airfoil below:</t>
  </si>
  <si>
    <t>* The polars we're interested in are Cl/Alpha and Cm/Alpha</t>
  </si>
  <si>
    <t xml:space="preserve">  How to find airfoils zero lift angles (ZLA) and moment of coefficient (Cmo)</t>
  </si>
  <si>
    <t>Static Margin</t>
  </si>
  <si>
    <t>Drag Coefficient (Cd)</t>
  </si>
  <si>
    <t>Angle of Attack (AoA)</t>
  </si>
  <si>
    <t>Airfoil Zero Lift Angles (ZLA)</t>
  </si>
  <si>
    <t>Required Twist vs Cl</t>
  </si>
  <si>
    <t>Required Twist vs SM</t>
  </si>
  <si>
    <t>Design Parameter Tables</t>
  </si>
  <si>
    <t>Lift Coefficient (Cl)</t>
  </si>
  <si>
    <t>Reynolds' Number (Re)</t>
  </si>
  <si>
    <t xml:space="preserve">  Twist Required</t>
  </si>
  <si>
    <t xml:space="preserve">  The angle in degrees the leading edge is swept aft from root to tip.  The greater the sweep back angle, the less twist will be required.  However, angles of sweep in excess of 20-degrees adversely affect air flow over the wing and may lead to control problems</t>
  </si>
  <si>
    <t xml:space="preserve">  The ratio the wings chord tapers from root to tip.  The greater the taper ratio, the more twist will be required.  This is due to the loss of airfoil efficiency as the wing tip chord gets smaller.</t>
  </si>
  <si>
    <t xml:space="preserve">  The distance between the aerodynamic center and the center of gravity as measured in percent of the mean aerodynamic chord.  A measure of the amount of static stability possessed by a glider.  Increased static stability (CG further ahead of the neutral point) dictates increased wing twist. </t>
  </si>
  <si>
    <t xml:space="preserve">  The ratio of the wings span to the wings average chord.  The greater the aspect ratio, the less twist is required.  However, as aspect ratio increases, and the wing chord gets proportionally smaller, it becomes more difficult to build a strong stiff wing.</t>
  </si>
  <si>
    <t xml:space="preserve">  The angle of attack of the airfoil that produces zero lift.  The zero lift angles of the root and tip airfoils influence the geometric wing twist required.</t>
  </si>
  <si>
    <t xml:space="preserve">  The most important parameter in aerodynamics. This number has no dimensions, but it encompasses almost everything about a certain flight condition; among these parameters are chordlength, flight velocity and air density. Low-Reynolds Numbers, 200,000 or less, refer to smaller chordlengths or slower flight speeds such as those found on R/C Models.</t>
  </si>
  <si>
    <t xml:space="preserve">  Changing Reynold's number, airfoils, taper ratio, aspect ratio, sweepback, design lift coefficeint and static margin gives the designer wide latitude so far as final design.</t>
  </si>
  <si>
    <t>Graph Method</t>
  </si>
  <si>
    <t xml:space="preserve">  Wing Taper Ratio</t>
  </si>
  <si>
    <t>How to Find Airfoil Data</t>
  </si>
  <si>
    <t xml:space="preserve">  This is a tutorial on how to determine the zero lift angle and pitching moment of an airfoil from wind tunnel polar data by either graphs or tables.</t>
  </si>
  <si>
    <t xml:space="preserve">  With the sole use of this tab you can determine Wing Area, Wingspan, Wing Loading, Sweepback Angle, Aspect Ratio, Taper Ratio and Mean Aerodynamic Chord.</t>
  </si>
  <si>
    <r>
      <t xml:space="preserve"> - If you see a </t>
    </r>
    <r>
      <rPr>
        <b/>
        <sz val="10"/>
        <color indexed="10"/>
        <rFont val="Arial"/>
        <family val="2"/>
      </rPr>
      <t>Red</t>
    </r>
    <r>
      <rPr>
        <sz val="10"/>
        <rFont val="Arial"/>
        <family val="2"/>
      </rPr>
      <t xml:space="preserve"> triangle in the upper right of a rectangle, hover your mouse over it to read the instruction.</t>
    </r>
  </si>
  <si>
    <t>SM (%)</t>
  </si>
  <si>
    <t xml:space="preserve">  Is a number associated with a particular shape of an airfoil, and is incorporated in the lift equation to predict the lift force generated by a wing using this particular cross section.  The greater the design coefficient of lift, the more wing twist will be required. The design coefficient of lift should be the coefficient of lift at cruise speed so that trim drag is minimized.  Some amount of up trim is expected to be necessary for thermalling. 
</t>
  </si>
  <si>
    <t>Root Cmo</t>
  </si>
  <si>
    <t>Tip Cmo</t>
  </si>
  <si>
    <t>Tip Chord</t>
  </si>
  <si>
    <r>
      <t xml:space="preserve">* The values for ZLA and Cmo must be obtained from published wind tunnel airfoil data (polars) with such programs as Xfoil, XFLR5, and Java Foil among many others.  See the </t>
    </r>
    <r>
      <rPr>
        <i/>
        <sz val="10"/>
        <rFont val="Arial"/>
        <family val="2"/>
      </rPr>
      <t>Links Tab</t>
    </r>
  </si>
  <si>
    <t>* Viscous or Non-viscous (inviscid)</t>
  </si>
  <si>
    <t>* To find the moment of coefficient enter the Cm/Alpha graph with the ZLA found in the step above, move down to the green line then to the right to find the Cm which in this case is -.07</t>
  </si>
  <si>
    <t>* To find the Zero Lift Angle refer to the Cl/Alpha graph.  The Vertical y-axis is the lift coeffiecient (Cl) and the horizontal x-axis is the alpha or angle attack (AoA).  We're interested in where the green line crosses the Alpha at a Cl of zero, in this case it's -2.5 which is our ZLA.  This means that this airfoil will not produce any lift with its leading edge pointed down -2.5 degrees.</t>
  </si>
  <si>
    <t xml:space="preserve">  Wing Sweepback at .25 Chord Point</t>
  </si>
  <si>
    <t xml:space="preserve">  Location of 25% AC</t>
  </si>
  <si>
    <t xml:space="preserve">  Percent of MAC with above balance location</t>
  </si>
  <si>
    <t xml:space="preserve">  Reynolds Number</t>
  </si>
  <si>
    <t xml:space="preserve">  Designed Cl</t>
  </si>
  <si>
    <t xml:space="preserve">  A number that gives you a relative measure of how much nose-over torque the airfoil is generating. It is typically measured about the 25% of the chord.  A negative sign implies that the airfoil wants to naturally rotate nose-down.  </t>
  </si>
  <si>
    <t>* Shown below is the operating points view.  Specify Cl and enter zero for Start and End and select Viscous then click Analyze.  After the airfoil is analyzed viscously, uncheck the Viscous box and then click analyze again and the data will be automatically calculated in the lower center of the screen.  If the CL = 0 then read the Alpha and Cmo.  This data matches exactly what I find with published airfoil data.</t>
  </si>
  <si>
    <t>* To obtain the necessary polar data I'll use XFLR5 as an example as I'm familiar with it's use</t>
  </si>
  <si>
    <t>Direct Reading Method</t>
  </si>
  <si>
    <t>Note:</t>
  </si>
  <si>
    <t xml:space="preserve">  Geo Twist</t>
  </si>
  <si>
    <t xml:space="preserve">  Cl=</t>
  </si>
  <si>
    <t xml:space="preserve">  The Reynolds number.   </t>
  </si>
  <si>
    <t xml:space="preserve">  The airfoils zero lift angle and pitching moments and the design lift coeffecient</t>
  </si>
  <si>
    <t>Static Margin Converter</t>
  </si>
  <si>
    <t>Sweepback Converter</t>
  </si>
  <si>
    <t>1/4 Chord Angle</t>
  </si>
  <si>
    <t xml:space="preserve">  Effective Wing Loading</t>
  </si>
  <si>
    <t xml:space="preserve">  To determine a balance point (CG) for a first flight, a static margin of  5-10 percent is generally accepted as a good starting point for a safe test flight.  Flight testing can then narrow the actual balance location by removing noseweight.  I personally prefer the dive test method for refining the balance location.</t>
  </si>
  <si>
    <t xml:space="preserve">  Leading Edge Angle</t>
  </si>
  <si>
    <t>What Affects Geometric Twist?</t>
  </si>
  <si>
    <t xml:space="preserve">  The wings sweepback, aspect and taper ratios. </t>
  </si>
  <si>
    <t xml:space="preserve">  The Static Margin i.e. Balance Point</t>
  </si>
  <si>
    <t xml:space="preserve">  This spreadsheet will calculate wing and tiplet areas, aspect ratios, taper ratios and required twist for flying wings.  It'll calculate the percent Mean Aerodynamic Chord and Neutral Point to help determine a center of balance location for a first test flight.</t>
  </si>
  <si>
    <t xml:space="preserve">  The idea is to have the elevons in trail with the wing i.e. zero elevon deflection at designed cruise airspeed</t>
  </si>
  <si>
    <r>
      <t xml:space="preserve">            </t>
    </r>
    <r>
      <rPr>
        <b/>
        <sz val="12"/>
        <color indexed="12"/>
        <rFont val="Arial"/>
        <family val="2"/>
      </rPr>
      <t>Blue</t>
    </r>
    <r>
      <rPr>
        <b/>
        <sz val="12"/>
        <rFont val="Arial"/>
        <family val="2"/>
      </rPr>
      <t xml:space="preserve"> line is MAC location and length</t>
    </r>
  </si>
  <si>
    <r>
      <rPr>
        <b/>
        <i/>
        <sz val="12"/>
        <rFont val="Arial"/>
        <family val="2"/>
      </rPr>
      <t xml:space="preserve">Note: </t>
    </r>
    <r>
      <rPr>
        <b/>
        <sz val="12"/>
        <rFont val="Arial"/>
        <family val="2"/>
      </rPr>
      <t xml:space="preserve"> </t>
    </r>
    <r>
      <rPr>
        <b/>
        <sz val="12"/>
        <color indexed="12"/>
        <rFont val="Arial"/>
        <family val="2"/>
      </rPr>
      <t>Blue</t>
    </r>
    <r>
      <rPr>
        <b/>
        <sz val="12"/>
        <rFont val="Arial"/>
        <family val="2"/>
      </rPr>
      <t xml:space="preserve"> Dash is the balance location with the static margin specified in Row 38</t>
    </r>
  </si>
  <si>
    <r>
      <t xml:space="preserve">            </t>
    </r>
    <r>
      <rPr>
        <b/>
        <sz val="12"/>
        <color indexed="10"/>
        <rFont val="Arial"/>
        <family val="2"/>
      </rPr>
      <t>Red</t>
    </r>
    <r>
      <rPr>
        <b/>
        <sz val="12"/>
        <rFont val="Arial"/>
        <family val="2"/>
      </rPr>
      <t xml:space="preserve"> Triangle is Aircraft's Neutral Point at the Wings Root</t>
    </r>
  </si>
  <si>
    <t xml:space="preserve">  -- It's important to note that I have no practical experience with polars or designing my own tailless swept wings.  To obtain polar information for an airfoil a Reynolds number must be specified which is Viscous data.  However, after comparing data with other modelers published work, Non-viscous or Inviscid data matches exactly with their published ZLA and Cmo data.  Reynolds numbers aren't applicable with Inviscid airfoil data.  This is why you see different values from Viscous in the Polar/Graph Method versus the Direct Reading Method that used Inviscid.</t>
  </si>
  <si>
    <r>
      <rPr>
        <b/>
        <i/>
        <sz val="10"/>
        <rFont val="Arial"/>
        <family val="2"/>
      </rPr>
      <t xml:space="preserve">Note: </t>
    </r>
    <r>
      <rPr>
        <sz val="10"/>
        <rFont val="Arial"/>
        <family val="2"/>
      </rPr>
      <t xml:space="preserve"> Enter the number "zero" to have Cl automatically calculated</t>
    </r>
  </si>
  <si>
    <t xml:space="preserve">  Distance Tip Leading Edge is aft of Root Leading Edge</t>
  </si>
  <si>
    <t>Speed Calculator</t>
  </si>
  <si>
    <t>Estimated Speed</t>
  </si>
  <si>
    <t xml:space="preserve">Cl = </t>
  </si>
  <si>
    <t>CL =</t>
  </si>
  <si>
    <t xml:space="preserve">Speed = </t>
  </si>
  <si>
    <t xml:space="preserve">  Speed </t>
  </si>
  <si>
    <t>Panel 2 Results</t>
  </si>
  <si>
    <t>1st Panel Span</t>
  </si>
  <si>
    <t>2nd Panel Span</t>
  </si>
  <si>
    <t xml:space="preserve">1/4 Chord </t>
  </si>
  <si>
    <t>Sweepback Angle</t>
  </si>
  <si>
    <t xml:space="preserve">  Average .25 chord sweep angle</t>
  </si>
  <si>
    <t xml:space="preserve">  .25 Chord Sweep Angle</t>
  </si>
  <si>
    <t xml:space="preserve">  Sweep Distance at Panels Leading Edge Tip</t>
  </si>
  <si>
    <t>Panel 3 Results</t>
  </si>
  <si>
    <t>3rd Panel Span</t>
  </si>
  <si>
    <t xml:space="preserve">  To find 1/4 chord angle for a wing panel enter the following information:</t>
  </si>
  <si>
    <t>Then enter either known dimension or angle:</t>
  </si>
  <si>
    <t>Model Weight (grams)</t>
  </si>
  <si>
    <t>mm</t>
  </si>
  <si>
    <t>dm2</t>
  </si>
  <si>
    <t>gr/dm2</t>
  </si>
  <si>
    <r>
      <t>dm</t>
    </r>
    <r>
      <rPr>
        <vertAlign val="superscript"/>
        <sz val="10"/>
        <rFont val="Arial"/>
        <family val="2"/>
      </rPr>
      <t>2</t>
    </r>
  </si>
  <si>
    <t>kph</t>
  </si>
  <si>
    <t>mm aft of root leading edge</t>
  </si>
  <si>
    <t>mm measured in profile view</t>
  </si>
  <si>
    <t>Jaap Braam</t>
  </si>
  <si>
    <t xml:space="preserve">  Thanks to Jaap Braam for the metric conversions.</t>
  </si>
  <si>
    <t>Current Version July 2009.  Pass Solo all letters.</t>
  </si>
  <si>
    <r>
      <rPr>
        <b/>
        <sz val="12"/>
        <color indexed="12"/>
        <rFont val="Arial"/>
        <family val="2"/>
      </rPr>
      <t>Blue</t>
    </r>
    <r>
      <rPr>
        <b/>
        <sz val="12"/>
        <color indexed="62"/>
        <rFont val="Arial"/>
        <family val="2"/>
      </rPr>
      <t xml:space="preserve"> </t>
    </r>
    <r>
      <rPr>
        <b/>
        <sz val="12"/>
        <rFont val="Arial"/>
        <family val="2"/>
      </rPr>
      <t>Line is the MAC location and length</t>
    </r>
  </si>
  <si>
    <r>
      <t xml:space="preserve">Where </t>
    </r>
    <r>
      <rPr>
        <b/>
        <sz val="12"/>
        <color indexed="12"/>
        <rFont val="Arial"/>
        <family val="2"/>
      </rPr>
      <t>Blue</t>
    </r>
    <r>
      <rPr>
        <b/>
        <sz val="12"/>
        <rFont val="Arial"/>
        <family val="2"/>
      </rPr>
      <t xml:space="preserve"> MAC line and </t>
    </r>
    <r>
      <rPr>
        <b/>
        <sz val="12"/>
        <color indexed="10"/>
        <rFont val="Arial"/>
        <family val="2"/>
      </rPr>
      <t>Red</t>
    </r>
    <r>
      <rPr>
        <b/>
        <sz val="12"/>
        <rFont val="Arial"/>
        <family val="2"/>
      </rPr>
      <t xml:space="preserve"> dashed line intersect is the Neutral Point of the Wing</t>
    </r>
  </si>
  <si>
    <r>
      <rPr>
        <b/>
        <i/>
        <sz val="12"/>
        <color indexed="10"/>
        <rFont val="Tahoma"/>
        <family val="2"/>
      </rPr>
      <t>Warning!:</t>
    </r>
    <r>
      <rPr>
        <i/>
        <sz val="11"/>
        <rFont val="Tahoma"/>
        <family val="2"/>
      </rPr>
      <t xml:space="preserve"> For the first flight of a model the red Triangle, (neutral point of the plane) should NEVER be forward of the blue Line, (CG).</t>
    </r>
  </si>
  <si>
    <t>Distance (mm)</t>
  </si>
  <si>
    <r>
      <t>gr/dm</t>
    </r>
    <r>
      <rPr>
        <vertAlign val="superscript"/>
        <sz val="10"/>
        <rFont val="Arial"/>
        <family val="2"/>
      </rPr>
      <t>2</t>
    </r>
  </si>
  <si>
    <t xml:space="preserve"> - The only measurements required are in "Millimeters" and "Grams".</t>
  </si>
  <si>
    <t xml:space="preserve">   suterc@msn.com</t>
  </si>
  <si>
    <t>Decimal</t>
  </si>
  <si>
    <t>in.</t>
  </si>
  <si>
    <r>
      <t>in</t>
    </r>
    <r>
      <rPr>
        <vertAlign val="superscript"/>
        <sz val="10"/>
        <rFont val="Arial"/>
        <family val="2"/>
      </rPr>
      <t>2</t>
    </r>
  </si>
  <si>
    <r>
      <t>oz/ft</t>
    </r>
    <r>
      <rPr>
        <vertAlign val="superscript"/>
        <sz val="10"/>
        <rFont val="Arial"/>
        <family val="2"/>
      </rPr>
      <t>2</t>
    </r>
  </si>
  <si>
    <t>inches aft of root leading edge</t>
  </si>
  <si>
    <t>Metric</t>
  </si>
  <si>
    <t>inches mesured in profile view</t>
  </si>
  <si>
    <t xml:space="preserve">  The angle between the zero-lift angle of an airfoil and the zero-lift angle of the root airfoil." In essence, this means that the airfoil of the wing would actually change shape (camber) as it moved farther away from the fuselage</t>
  </si>
  <si>
    <t xml:space="preserve"> The angular difference between the chord lines of the root and tip airfoils.</t>
  </si>
  <si>
    <r>
      <rPr>
        <b/>
        <sz val="11"/>
        <rFont val="Arial"/>
        <family val="2"/>
      </rPr>
      <t xml:space="preserve"> </t>
    </r>
    <r>
      <rPr>
        <b/>
        <i/>
        <sz val="11"/>
        <rFont val="Arial"/>
        <family val="2"/>
      </rPr>
      <t xml:space="preserve"> </t>
    </r>
    <r>
      <rPr>
        <b/>
        <i/>
        <sz val="11"/>
        <color indexed="12"/>
        <rFont val="Arial"/>
        <family val="2"/>
      </rPr>
      <t>Note:</t>
    </r>
    <r>
      <rPr>
        <b/>
        <sz val="11"/>
        <rFont val="Arial"/>
        <family val="2"/>
      </rPr>
      <t xml:space="preserve"> </t>
    </r>
    <r>
      <rPr>
        <b/>
        <sz val="10"/>
        <rFont val="Arial"/>
        <family val="2"/>
      </rPr>
      <t>All panel spans are measured</t>
    </r>
  </si>
  <si>
    <t xml:space="preserve">             perpendicular to the aircraft centerline</t>
  </si>
  <si>
    <t>Winglet Sizing Tab</t>
  </si>
  <si>
    <t xml:space="preserve">   Winglet Size is automatically calculated from Wing Size Results, see assumptions on this Tab</t>
  </si>
  <si>
    <t xml:space="preserve">  See the end of the Glossary for more details on Dr. Panknin's work</t>
  </si>
  <si>
    <t>Build your model to the Geo Twist (washout) below when making ribs or cutting foam cores.</t>
  </si>
  <si>
    <r>
      <rPr>
        <b/>
        <i/>
        <sz val="10"/>
        <rFont val="Arial"/>
        <family val="2"/>
      </rPr>
      <t xml:space="preserve">Note: </t>
    </r>
    <r>
      <rPr>
        <sz val="10"/>
        <rFont val="Arial"/>
        <family val="2"/>
      </rPr>
      <t xml:space="preserve"> A Negative value is leading edge down or trailing edge up referenced to the center airfoils chordline</t>
    </r>
  </si>
  <si>
    <t>Sweepback</t>
  </si>
  <si>
    <t>Winglet Height</t>
  </si>
  <si>
    <t>Root chord</t>
  </si>
  <si>
    <r>
      <rPr>
        <b/>
        <i/>
        <sz val="10"/>
        <rFont val="Arial"/>
        <family val="2"/>
      </rPr>
      <t>Note:</t>
    </r>
    <r>
      <rPr>
        <i/>
        <sz val="10"/>
        <rFont val="Arial"/>
        <family val="2"/>
      </rPr>
      <t xml:space="preserve"> </t>
    </r>
    <r>
      <rPr>
        <sz val="10"/>
        <rFont val="Arial"/>
        <family val="2"/>
      </rPr>
      <t xml:space="preserve"> Winglet Size is automatically calculated and all dimensions  </t>
    </r>
  </si>
  <si>
    <r>
      <t xml:space="preserve">Note:  </t>
    </r>
    <r>
      <rPr>
        <b/>
        <sz val="10"/>
        <color indexed="10"/>
        <rFont val="Arial"/>
        <family val="2"/>
      </rPr>
      <t>Red</t>
    </r>
    <r>
      <rPr>
        <b/>
        <sz val="10"/>
        <rFont val="Arial"/>
        <family val="2"/>
      </rPr>
      <t xml:space="preserve"> Triangle is Aerodynamic Center (AC) of the Tiplet</t>
    </r>
  </si>
  <si>
    <t xml:space="preserve">   Total Tiplet Results</t>
  </si>
  <si>
    <t>Assumptions:</t>
  </si>
  <si>
    <t xml:space="preserve">  These are from many sources such as Tailless Aircraft in Theory and Practice by Karl L.E. Nickel and Michael Wohlfahrt, Learjet Longhorn Winglet Optimization and other generalizations.</t>
  </si>
  <si>
    <t xml:space="preserve"> - Bottom chord of winglet is 60% of main wings tip chord.</t>
  </si>
  <si>
    <t xml:space="preserve"> - Top chord of winglet is 60% of tiplets bottom chord</t>
  </si>
  <si>
    <t>Tiplet Results</t>
  </si>
  <si>
    <t xml:space="preserve"> - Vertical height of winglet is 20% main wings one-half wingspan</t>
  </si>
  <si>
    <t xml:space="preserve">  Area (dS2)</t>
  </si>
  <si>
    <t xml:space="preserve"> - Sweepback of winglets trailing edge is the same angle as trailing edge of the main wing</t>
  </si>
  <si>
    <t xml:space="preserve"> - Aim for Effective and Geometric Dihedral of the winglet for approximately 4 - 4.5 degrees with an airfoil Cl=0.1</t>
  </si>
  <si>
    <t xml:space="preserve"> - To reduce wing interference the root of the winglet should not be ahead of the upper surface crest of the wing-tip section.</t>
  </si>
  <si>
    <t xml:space="preserve">  Sweep Angle at Trailing Edge</t>
  </si>
  <si>
    <t xml:space="preserve"> - Winglet cant angle (dihedral) is the angle the winglet plane makes with an X-Z plane.  Positive cant angle is away from aircraft centerline at the tip of the winglet</t>
  </si>
  <si>
    <t xml:space="preserve">  Trailing Edge aft tip inches aft</t>
  </si>
  <si>
    <t xml:space="preserve">  Aspect Ratio</t>
  </si>
  <si>
    <t xml:space="preserve">  Taper Ratio</t>
  </si>
  <si>
    <t>Winglet Dihedral</t>
  </si>
  <si>
    <t>Dihedral due to winglet</t>
  </si>
  <si>
    <t>Dihedral due to sweep</t>
  </si>
  <si>
    <t>Geometric Dihedral (Est)</t>
  </si>
  <si>
    <t>Diff. Between Effect and Geo</t>
  </si>
  <si>
    <t xml:space="preserve">Dihedral (cant) = </t>
  </si>
  <si>
    <t xml:space="preserve">           above are in mm's unless otherwise stated</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</si>
</sst>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0.000_)"/>
    <numFmt numFmtId="166" formatCode="0.000"/>
    <numFmt numFmtId="167" formatCode="0.0"/>
    <numFmt numFmtId="168" formatCode="0.0000"/>
  </numFmts>
  <fonts count="82" x14ac:knownFonts="1">
    <font>
      <sz val="10"/>
      <name val="Courier"/>
    </font>
    <font>
      <sz val="10"/>
      <name val="Arial"/>
      <family val="2"/>
    </font>
    <font>
      <sz val="10"/>
      <name val="Arial"/>
      <family val="2"/>
    </font>
    <font>
      <b/>
      <sz val="14"/>
      <color indexed="16"/>
      <name val="Arial"/>
      <family val="2"/>
    </font>
    <font>
      <sz val="10"/>
      <color indexed="39"/>
      <name val="Arial"/>
      <family val="2"/>
    </font>
    <font>
      <b/>
      <sz val="10"/>
      <color indexed="12"/>
      <name val="Arial"/>
      <family val="2"/>
    </font>
    <font>
      <sz val="10"/>
      <color indexed="12"/>
      <name val="Arial"/>
      <family val="2"/>
    </font>
    <font>
      <b/>
      <sz val="10"/>
      <name val="Arial"/>
      <family val="2"/>
    </font>
    <font>
      <b/>
      <sz val="12"/>
      <color indexed="12"/>
      <name val="Arial"/>
      <family val="2"/>
    </font>
    <font>
      <sz val="10"/>
      <color indexed="10"/>
      <name val="Arial"/>
      <family val="2"/>
    </font>
    <font>
      <u/>
      <sz val="8"/>
      <color indexed="12"/>
      <name val="Courier"/>
      <family val="3"/>
    </font>
    <font>
      <sz val="8"/>
      <color indexed="81"/>
      <name val="Tahoma"/>
      <family val="2"/>
    </font>
    <font>
      <sz val="10"/>
      <color indexed="8"/>
      <name val="Arial"/>
      <family val="2"/>
    </font>
    <font>
      <b/>
      <sz val="10"/>
      <color indexed="81"/>
      <name val="Tahoma"/>
      <family val="2"/>
    </font>
    <font>
      <i/>
      <sz val="10"/>
      <name val="Arial"/>
      <family val="2"/>
    </font>
    <font>
      <b/>
      <sz val="14"/>
      <color indexed="12"/>
      <name val="Arial"/>
      <family val="2"/>
    </font>
    <font>
      <b/>
      <sz val="10"/>
      <color indexed="12"/>
      <name val="Tahoma"/>
      <family val="2"/>
    </font>
    <font>
      <b/>
      <sz val="10"/>
      <color indexed="10"/>
      <name val="Tahoma"/>
      <family val="2"/>
    </font>
    <font>
      <sz val="14"/>
      <name val="Arial"/>
      <family val="2"/>
    </font>
    <font>
      <sz val="7"/>
      <name val="Arial"/>
      <family val="2"/>
    </font>
    <font>
      <b/>
      <sz val="12"/>
      <name val="Arial"/>
      <family val="2"/>
    </font>
    <font>
      <b/>
      <sz val="12"/>
      <color indexed="10"/>
      <name val="Arial"/>
      <family val="2"/>
    </font>
    <font>
      <sz val="12"/>
      <name val="Arial"/>
      <family val="2"/>
    </font>
    <font>
      <sz val="10"/>
      <name val="Courier"/>
      <family val="3"/>
    </font>
    <font>
      <sz val="10"/>
      <color indexed="10"/>
      <name val="Arial"/>
      <family val="2"/>
    </font>
    <font>
      <b/>
      <sz val="12"/>
      <color indexed="62"/>
      <name val="Arial"/>
      <family val="2"/>
    </font>
    <font>
      <shadow/>
      <sz val="24"/>
      <color indexed="31"/>
      <name val="Arial Black"/>
      <family val="2"/>
    </font>
    <font>
      <b/>
      <i/>
      <sz val="11"/>
      <color indexed="8"/>
      <name val="Arial"/>
      <family val="2"/>
    </font>
    <font>
      <b/>
      <i/>
      <sz val="10"/>
      <name val="Arial"/>
      <family val="2"/>
    </font>
    <font>
      <b/>
      <i/>
      <sz val="12"/>
      <name val="Arial"/>
      <family val="2"/>
    </font>
    <font>
      <i/>
      <sz val="11"/>
      <name val="Tahoma"/>
      <family val="2"/>
    </font>
    <font>
      <sz val="12"/>
      <color indexed="12"/>
      <name val="Comic Sans MS"/>
      <family val="4"/>
    </font>
    <font>
      <sz val="10"/>
      <color indexed="10"/>
      <name val="Arial"/>
      <family val="2"/>
    </font>
    <font>
      <sz val="10"/>
      <name val="Arial"/>
      <family val="2"/>
    </font>
    <font>
      <u/>
      <sz val="10"/>
      <color indexed="12"/>
      <name val="Arial"/>
      <family val="2"/>
    </font>
    <font>
      <sz val="10"/>
      <color indexed="10"/>
      <name val="Arial"/>
      <family val="2"/>
    </font>
    <font>
      <sz val="10"/>
      <color indexed="12"/>
      <name val="Arial"/>
      <family val="2"/>
    </font>
    <font>
      <sz val="10"/>
      <color indexed="12"/>
      <name val="Arial"/>
      <family val="2"/>
    </font>
    <font>
      <b/>
      <i/>
      <sz val="10"/>
      <color indexed="81"/>
      <name val="Tahoma"/>
      <family val="2"/>
    </font>
    <font>
      <sz val="10"/>
      <color indexed="10"/>
      <name val="Arial"/>
      <family val="2"/>
    </font>
    <font>
      <b/>
      <sz val="12"/>
      <color indexed="12"/>
      <name val="Arial"/>
      <family val="2"/>
    </font>
    <font>
      <sz val="10"/>
      <color indexed="12"/>
      <name val="Courier"/>
      <family val="3"/>
    </font>
    <font>
      <sz val="10"/>
      <name val="Courier"/>
      <family val="3"/>
    </font>
    <font>
      <b/>
      <sz val="24"/>
      <name val="Courier"/>
      <family val="3"/>
    </font>
    <font>
      <b/>
      <sz val="15"/>
      <color indexed="12"/>
      <name val="Courier"/>
      <family val="3"/>
    </font>
    <font>
      <sz val="11"/>
      <name val="Arial"/>
      <family val="2"/>
    </font>
    <font>
      <b/>
      <sz val="11"/>
      <name val="Arial"/>
      <family val="2"/>
    </font>
    <font>
      <b/>
      <sz val="10"/>
      <color indexed="10"/>
      <name val="Arial"/>
      <family val="2"/>
    </font>
    <font>
      <b/>
      <sz val="11"/>
      <color indexed="12"/>
      <name val="Arial"/>
      <family val="2"/>
    </font>
    <font>
      <b/>
      <sz val="14"/>
      <color indexed="12"/>
      <name val="Arial"/>
      <family val="2"/>
    </font>
    <font>
      <b/>
      <sz val="10"/>
      <color indexed="12"/>
      <name val="Arial"/>
      <family val="2"/>
    </font>
    <font>
      <b/>
      <sz val="13"/>
      <color indexed="18"/>
      <name val="Arial"/>
      <family val="2"/>
    </font>
    <font>
      <b/>
      <sz val="11"/>
      <color indexed="8"/>
      <name val="Arial"/>
      <family val="2"/>
    </font>
    <font>
      <sz val="10"/>
      <color indexed="10"/>
      <name val="Arial"/>
      <family val="2"/>
    </font>
    <font>
      <b/>
      <sz val="10"/>
      <color indexed="8"/>
      <name val="Arial"/>
      <family val="2"/>
    </font>
    <font>
      <sz val="10"/>
      <color indexed="10"/>
      <name val="Arial"/>
      <family val="2"/>
    </font>
    <font>
      <sz val="11"/>
      <name val="Courier"/>
      <family val="3"/>
    </font>
    <font>
      <b/>
      <sz val="12"/>
      <color indexed="12"/>
      <name val="Arial"/>
      <family val="2"/>
    </font>
    <font>
      <sz val="10"/>
      <color indexed="12"/>
      <name val="Arial"/>
      <family val="2"/>
    </font>
    <font>
      <b/>
      <i/>
      <sz val="10"/>
      <color indexed="10"/>
      <name val="Arial"/>
      <family val="2"/>
    </font>
    <font>
      <b/>
      <sz val="11"/>
      <color indexed="12"/>
      <name val="Arial"/>
      <family val="2"/>
    </font>
    <font>
      <sz val="10"/>
      <color indexed="10"/>
      <name val="Arial"/>
      <family val="2"/>
    </font>
    <font>
      <sz val="10"/>
      <color indexed="10"/>
      <name val="Arial"/>
      <family val="2"/>
    </font>
    <font>
      <sz val="10"/>
      <color indexed="12"/>
      <name val="Arial"/>
      <family val="2"/>
    </font>
    <font>
      <vertAlign val="superscript"/>
      <sz val="10"/>
      <name val="Arial"/>
      <family val="2"/>
    </font>
    <font>
      <b/>
      <i/>
      <sz val="12"/>
      <color indexed="10"/>
      <name val="Tahoma"/>
      <family val="2"/>
    </font>
    <font>
      <sz val="10"/>
      <color indexed="10"/>
      <name val="Arial"/>
      <family val="2"/>
    </font>
    <font>
      <shadow/>
      <sz val="24"/>
      <color indexed="31"/>
      <name val="Arial Black"/>
      <family val="2"/>
    </font>
    <font>
      <b/>
      <i/>
      <sz val="11"/>
      <name val="Arial"/>
      <family val="2"/>
    </font>
    <font>
      <b/>
      <i/>
      <sz val="11"/>
      <color indexed="12"/>
      <name val="Arial"/>
      <family val="2"/>
    </font>
    <font>
      <sz val="9"/>
      <name val="Comic Sans MS"/>
      <family val="4"/>
    </font>
    <font>
      <sz val="9"/>
      <color indexed="12"/>
      <name val="Comic Sans MS"/>
      <family val="4"/>
    </font>
    <font>
      <b/>
      <sz val="9"/>
      <name val="Comic Sans MS"/>
      <family val="4"/>
    </font>
    <font>
      <sz val="9"/>
      <color indexed="10"/>
      <name val="Comic Sans MS"/>
      <family val="4"/>
    </font>
    <font>
      <sz val="10"/>
      <color rgb="FF0000FF"/>
      <name val="Arial"/>
      <family val="2"/>
    </font>
    <font>
      <sz val="10"/>
      <color indexed="57"/>
      <name val="Arial"/>
      <family val="2"/>
    </font>
    <font>
      <i/>
      <sz val="9"/>
      <name val="Comic Sans MS"/>
      <family val="4"/>
    </font>
    <font>
      <b/>
      <sz val="12"/>
      <color rgb="FF0000FF"/>
      <name val="Arial"/>
      <family val="2"/>
    </font>
    <font>
      <sz val="14"/>
      <color rgb="FF000000"/>
      <name val="Times New Roman"/>
      <family val="1"/>
    </font>
    <font>
      <b/>
      <sz val="8"/>
      <color indexed="81"/>
      <name val="Tahoma"/>
      <family val="2"/>
    </font>
    <font>
      <sz val="10"/>
      <color rgb="FFFF0000"/>
      <name val="Arial"/>
      <family val="2"/>
    </font>
    <font>
      <sz val="10"/>
      <color rgb="FFFF0000"/>
      <name val="Courier"/>
      <family val="3"/>
    </font>
  </fonts>
  <fills count="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right/>
      <top/>
      <bottom style="double">
        <color indexed="64"/>
      </bottom>
      <diagonal/>
    </border>
  </borders>
  <cellStyleXfs count="9">
    <xf numFmtId="164" fontId="0" fillId="0" borderId="0"/>
    <xf numFmtId="0" fontId="10"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3" fillId="0" borderId="0"/>
    <xf numFmtId="164" fontId="23" fillId="0" borderId="0"/>
    <xf numFmtId="0" fontId="1" fillId="0" borderId="0"/>
    <xf numFmtId="0" fontId="1" fillId="0" borderId="0"/>
    <xf numFmtId="0" fontId="1" fillId="0" borderId="0"/>
    <xf numFmtId="0" fontId="1" fillId="0" borderId="0"/>
  </cellStyleXfs>
  <cellXfs count="370">
    <xf numFmtId="164" fontId="0" fillId="0" borderId="0" xfId="0"/>
    <xf numFmtId="0" fontId="2" fillId="0" borderId="0" xfId="0" applyNumberFormat="1" applyFont="1" applyAlignment="1">
      <alignment vertical="center" wrapText="1"/>
    </xf>
    <xf numFmtId="0" fontId="2" fillId="0" borderId="0" xfId="0" applyNumberFormat="1" applyFont="1" applyAlignment="1" applyProtection="1">
      <alignment vertical="center" wrapText="1"/>
    </xf>
    <xf numFmtId="0" fontId="1" fillId="0" borderId="0" xfId="0" applyNumberFormat="1" applyFont="1" applyAlignment="1">
      <alignment vertical="center" wrapText="1"/>
    </xf>
    <xf numFmtId="164" fontId="2" fillId="2" borderId="0" xfId="0" applyNumberFormat="1" applyFont="1" applyFill="1" applyAlignment="1" applyProtection="1">
      <alignment horizontal="center" vertical="center"/>
      <protection locked="0"/>
    </xf>
    <xf numFmtId="164" fontId="4" fillId="0" borderId="0" xfId="0" applyNumberFormat="1" applyFont="1" applyAlignment="1" applyProtection="1">
      <alignment horizontal="left" vertical="center"/>
    </xf>
    <xf numFmtId="2" fontId="2" fillId="0" borderId="0" xfId="0" applyNumberFormat="1" applyFont="1" applyAlignment="1" applyProtection="1">
      <alignment horizontal="center" vertical="center"/>
    </xf>
    <xf numFmtId="0" fontId="7" fillId="0" borderId="0" xfId="0" applyNumberFormat="1" applyFont="1" applyAlignment="1">
      <alignment vertical="center" wrapText="1"/>
    </xf>
    <xf numFmtId="164" fontId="2" fillId="0" borderId="0" xfId="0" applyFont="1" applyAlignment="1" applyProtection="1">
      <alignment horizontal="center" vertical="center"/>
    </xf>
    <xf numFmtId="164" fontId="6" fillId="0" borderId="0" xfId="0" applyFont="1" applyAlignment="1" applyProtection="1">
      <alignment horizontal="center" vertical="center"/>
    </xf>
    <xf numFmtId="2" fontId="6" fillId="0" borderId="0" xfId="0" applyNumberFormat="1" applyFont="1" applyAlignment="1" applyProtection="1">
      <alignment horizontal="center" vertical="center"/>
    </xf>
    <xf numFmtId="2" fontId="9" fillId="0" borderId="0" xfId="0" applyNumberFormat="1" applyFont="1" applyAlignment="1" applyProtection="1">
      <alignment horizontal="center" vertical="center"/>
    </xf>
    <xf numFmtId="164" fontId="2" fillId="0" borderId="0" xfId="0" applyFont="1" applyFill="1" applyBorder="1" applyAlignment="1" applyProtection="1">
      <alignment horizontal="center" vertical="center"/>
    </xf>
    <xf numFmtId="2" fontId="2" fillId="0" borderId="0" xfId="0" applyNumberFormat="1" applyFont="1" applyFill="1" applyBorder="1" applyAlignment="1" applyProtection="1">
      <alignment horizontal="center" vertical="center"/>
    </xf>
    <xf numFmtId="164" fontId="7" fillId="0" borderId="0" xfId="0" applyFont="1" applyAlignment="1" applyProtection="1">
      <alignment horizontal="center" vertical="center"/>
    </xf>
    <xf numFmtId="164" fontId="7" fillId="0" borderId="0" xfId="0" applyFont="1" applyFill="1" applyBorder="1" applyAlignment="1" applyProtection="1">
      <alignment horizontal="center" vertical="center"/>
    </xf>
    <xf numFmtId="167" fontId="2" fillId="0" borderId="0" xfId="0" applyNumberFormat="1" applyFont="1" applyAlignment="1" applyProtection="1">
      <alignment horizontal="center" vertical="center"/>
    </xf>
    <xf numFmtId="167" fontId="2" fillId="0" borderId="0" xfId="0" applyNumberFormat="1" applyFont="1" applyFill="1" applyBorder="1" applyAlignment="1" applyProtection="1">
      <alignment horizontal="center" vertical="center"/>
    </xf>
    <xf numFmtId="167" fontId="2" fillId="2" borderId="0" xfId="0" applyNumberFormat="1" applyFont="1" applyFill="1" applyAlignment="1" applyProtection="1">
      <alignment horizontal="center" vertical="center"/>
      <protection locked="0"/>
    </xf>
    <xf numFmtId="2" fontId="2" fillId="2" borderId="0" xfId="0" applyNumberFormat="1" applyFont="1" applyFill="1" applyAlignment="1" applyProtection="1">
      <alignment horizontal="center" vertical="center"/>
      <protection locked="0"/>
    </xf>
    <xf numFmtId="167" fontId="2" fillId="0" borderId="0" xfId="0" applyNumberFormat="1" applyFont="1" applyFill="1" applyAlignment="1" applyProtection="1">
      <alignment horizontal="center" vertical="center"/>
    </xf>
    <xf numFmtId="166" fontId="2" fillId="0" borderId="0" xfId="0" applyNumberFormat="1" applyFont="1" applyFill="1" applyBorder="1" applyAlignment="1" applyProtection="1">
      <alignment horizontal="center" vertical="center"/>
    </xf>
    <xf numFmtId="164" fontId="2" fillId="0" borderId="0" xfId="0" applyNumberFormat="1" applyFont="1" applyFill="1" applyAlignment="1" applyProtection="1">
      <alignment horizontal="center" vertical="center"/>
    </xf>
    <xf numFmtId="164" fontId="2" fillId="0" borderId="0" xfId="0" applyNumberFormat="1" applyFont="1" applyAlignment="1" applyProtection="1">
      <alignment horizontal="center" vertical="center"/>
    </xf>
    <xf numFmtId="164" fontId="3" fillId="0" borderId="0" xfId="0" applyNumberFormat="1" applyFont="1" applyAlignment="1" applyProtection="1">
      <alignment horizontal="left" vertical="center"/>
    </xf>
    <xf numFmtId="164" fontId="2" fillId="0" borderId="0" xfId="0" applyFont="1" applyAlignment="1" applyProtection="1">
      <alignment vertical="center"/>
    </xf>
    <xf numFmtId="2" fontId="2" fillId="0" borderId="0" xfId="0" applyNumberFormat="1" applyFont="1" applyAlignment="1" applyProtection="1">
      <alignment vertical="center"/>
    </xf>
    <xf numFmtId="164" fontId="20" fillId="0" borderId="0" xfId="0" applyFont="1" applyAlignment="1" applyProtection="1">
      <alignment vertical="center"/>
    </xf>
    <xf numFmtId="164" fontId="6" fillId="0" borderId="0" xfId="0" applyFont="1" applyAlignment="1" applyProtection="1">
      <alignment horizontal="left" vertical="center"/>
    </xf>
    <xf numFmtId="164" fontId="2" fillId="0" borderId="0" xfId="0" applyFont="1" applyFill="1" applyBorder="1" applyAlignment="1" applyProtection="1">
      <alignment horizontal="left" vertical="center"/>
    </xf>
    <xf numFmtId="164" fontId="2" fillId="0" borderId="0" xfId="0" applyFont="1" applyFill="1" applyBorder="1" applyAlignment="1" applyProtection="1">
      <alignment vertical="center"/>
    </xf>
    <xf numFmtId="164" fontId="2" fillId="0" borderId="0" xfId="0" applyFont="1" applyAlignment="1" applyProtection="1">
      <alignment horizontal="left" vertical="center"/>
    </xf>
    <xf numFmtId="167" fontId="2" fillId="0" borderId="0" xfId="0" applyNumberFormat="1" applyFont="1" applyAlignment="1" applyProtection="1">
      <alignment horizontal="right" vertical="center"/>
    </xf>
    <xf numFmtId="2" fontId="2" fillId="0" borderId="0" xfId="0" applyNumberFormat="1" applyFont="1" applyAlignment="1" applyProtection="1">
      <alignment horizontal="right" vertical="center"/>
    </xf>
    <xf numFmtId="2" fontId="2" fillId="0" borderId="0" xfId="0" applyNumberFormat="1" applyFont="1" applyAlignment="1" applyProtection="1">
      <alignment horizontal="left" vertical="center"/>
    </xf>
    <xf numFmtId="164" fontId="6" fillId="0" borderId="0" xfId="0" applyNumberFormat="1" applyFont="1" applyAlignment="1" applyProtection="1">
      <alignment horizontal="left" vertical="center"/>
    </xf>
    <xf numFmtId="164" fontId="2" fillId="0" borderId="0" xfId="0" applyNumberFormat="1" applyFont="1" applyFill="1" applyBorder="1" applyAlignment="1" applyProtection="1">
      <alignment horizontal="left" vertical="center"/>
    </xf>
    <xf numFmtId="2" fontId="2" fillId="0" borderId="0" xfId="0" applyNumberFormat="1" applyFont="1" applyFill="1" applyBorder="1" applyAlignment="1" applyProtection="1">
      <alignment horizontal="right" vertical="center"/>
    </xf>
    <xf numFmtId="9" fontId="2" fillId="0" borderId="0" xfId="0" applyNumberFormat="1" applyFont="1" applyAlignment="1" applyProtection="1">
      <alignment horizontal="left" vertical="center"/>
    </xf>
    <xf numFmtId="164" fontId="2" fillId="0" borderId="0" xfId="0" applyNumberFormat="1" applyFont="1" applyAlignment="1" applyProtection="1">
      <alignment horizontal="left" vertical="center"/>
    </xf>
    <xf numFmtId="0" fontId="7" fillId="0" borderId="0" xfId="5" applyFont="1" applyAlignment="1" applyProtection="1">
      <alignment vertical="center"/>
    </xf>
    <xf numFmtId="164" fontId="7" fillId="0" borderId="0" xfId="0" applyFont="1" applyAlignment="1" applyProtection="1">
      <alignment vertical="center"/>
    </xf>
    <xf numFmtId="164" fontId="2" fillId="0" borderId="0" xfId="0" applyFont="1" applyBorder="1" applyAlignment="1" applyProtection="1">
      <alignment vertical="center"/>
    </xf>
    <xf numFmtId="0" fontId="7" fillId="0" borderId="0" xfId="0" applyNumberFormat="1" applyFont="1" applyAlignment="1" applyProtection="1">
      <alignment vertical="center" wrapText="1"/>
    </xf>
    <xf numFmtId="0" fontId="7" fillId="0" borderId="0" xfId="0" applyNumberFormat="1" applyFont="1" applyAlignment="1" applyProtection="1">
      <alignment vertical="center"/>
    </xf>
    <xf numFmtId="164" fontId="2" fillId="2" borderId="0" xfId="0" applyFont="1" applyFill="1" applyAlignment="1" applyProtection="1">
      <alignment horizontal="center" vertical="center"/>
      <protection locked="0"/>
    </xf>
    <xf numFmtId="164" fontId="2" fillId="0" borderId="0" xfId="0" applyFont="1" applyFill="1" applyAlignment="1" applyProtection="1">
      <alignment horizontal="center" vertical="center"/>
    </xf>
    <xf numFmtId="164" fontId="2" fillId="0" borderId="0" xfId="0" applyFont="1" applyFill="1" applyAlignment="1" applyProtection="1">
      <alignment vertical="center"/>
    </xf>
    <xf numFmtId="164" fontId="6" fillId="0" borderId="0" xfId="0" applyFont="1" applyFill="1" applyAlignment="1" applyProtection="1">
      <alignment horizontal="center" vertical="center"/>
    </xf>
    <xf numFmtId="164" fontId="1" fillId="0" borderId="0" xfId="0" applyFont="1" applyAlignment="1" applyProtection="1">
      <alignment horizontal="center" vertical="center"/>
    </xf>
    <xf numFmtId="164" fontId="1" fillId="0" borderId="0" xfId="0" applyFont="1" applyAlignment="1" applyProtection="1">
      <alignment horizontal="right" vertical="center"/>
    </xf>
    <xf numFmtId="2" fontId="1" fillId="0" borderId="0" xfId="0" applyNumberFormat="1" applyFont="1" applyAlignment="1" applyProtection="1">
      <alignment horizontal="center" vertical="center"/>
    </xf>
    <xf numFmtId="2" fontId="1" fillId="0" borderId="0" xfId="0" applyNumberFormat="1" applyFont="1" applyAlignment="1" applyProtection="1">
      <alignment vertical="center"/>
    </xf>
    <xf numFmtId="2" fontId="1" fillId="0" borderId="0" xfId="0" applyNumberFormat="1" applyFont="1" applyFill="1" applyBorder="1" applyAlignment="1" applyProtection="1">
      <alignment horizontal="left" vertical="center"/>
    </xf>
    <xf numFmtId="164" fontId="1" fillId="0" borderId="0" xfId="0" applyFont="1" applyAlignment="1" applyProtection="1">
      <alignment vertical="center"/>
    </xf>
    <xf numFmtId="2" fontId="32" fillId="0" borderId="0" xfId="0" applyNumberFormat="1" applyFont="1" applyAlignment="1" applyProtection="1">
      <alignment vertical="center"/>
    </xf>
    <xf numFmtId="164" fontId="1" fillId="0" borderId="0" xfId="0" applyFont="1" applyAlignment="1" applyProtection="1">
      <alignment horizontal="left" vertical="center"/>
    </xf>
    <xf numFmtId="164" fontId="9" fillId="0" borderId="0" xfId="0" applyNumberFormat="1" applyFont="1" applyAlignment="1" applyProtection="1">
      <alignment horizontal="left" vertical="center"/>
    </xf>
    <xf numFmtId="165" fontId="2" fillId="0" borderId="0" xfId="0" applyNumberFormat="1" applyFont="1" applyAlignment="1" applyProtection="1">
      <alignment vertical="center"/>
    </xf>
    <xf numFmtId="164" fontId="32" fillId="0" borderId="0" xfId="0" applyFont="1" applyAlignment="1" applyProtection="1">
      <alignment vertical="center"/>
    </xf>
    <xf numFmtId="164" fontId="2" fillId="0" borderId="0" xfId="0" applyNumberFormat="1" applyFont="1" applyFill="1" applyAlignment="1" applyProtection="1">
      <alignment horizontal="left" vertical="center"/>
    </xf>
    <xf numFmtId="2" fontId="2" fillId="0" borderId="0" xfId="0" applyNumberFormat="1" applyFont="1" applyFill="1" applyAlignment="1" applyProtection="1">
      <alignment vertical="center"/>
    </xf>
    <xf numFmtId="164" fontId="1" fillId="0" borderId="0" xfId="0" applyNumberFormat="1" applyFont="1" applyFill="1" applyAlignment="1" applyProtection="1">
      <alignment horizontal="left" vertical="center"/>
    </xf>
    <xf numFmtId="1" fontId="2" fillId="2" borderId="0" xfId="0" applyNumberFormat="1" applyFont="1" applyFill="1" applyAlignment="1" applyProtection="1">
      <alignment horizontal="center" vertical="center"/>
      <protection locked="0"/>
    </xf>
    <xf numFmtId="1" fontId="2" fillId="0" borderId="0" xfId="0" applyNumberFormat="1" applyFont="1" applyAlignment="1" applyProtection="1">
      <alignment horizontal="center" vertical="center"/>
    </xf>
    <xf numFmtId="164" fontId="1" fillId="0" borderId="0" xfId="0" applyNumberFormat="1" applyFont="1" applyAlignment="1" applyProtection="1">
      <alignment horizontal="left" vertical="center"/>
    </xf>
    <xf numFmtId="164" fontId="24" fillId="0" borderId="0" xfId="0" applyFont="1" applyAlignment="1" applyProtection="1">
      <alignment vertical="center"/>
    </xf>
    <xf numFmtId="0" fontId="31" fillId="0" borderId="0" xfId="0" applyNumberFormat="1" applyFont="1" applyAlignment="1" applyProtection="1">
      <alignment vertical="center" wrapText="1"/>
    </xf>
    <xf numFmtId="164" fontId="12" fillId="0" borderId="0" xfId="0" applyFont="1" applyAlignment="1" applyProtection="1">
      <alignment vertical="center" wrapText="1"/>
    </xf>
    <xf numFmtId="49" fontId="2" fillId="0" borderId="0" xfId="0" applyNumberFormat="1" applyFont="1" applyAlignment="1" applyProtection="1">
      <alignment vertical="center" wrapText="1"/>
    </xf>
    <xf numFmtId="164" fontId="26" fillId="0" borderId="0" xfId="0" applyFont="1" applyAlignment="1" applyProtection="1">
      <alignment horizontal="center" vertical="center"/>
    </xf>
    <xf numFmtId="164" fontId="14" fillId="0" borderId="0" xfId="0" applyFont="1" applyAlignment="1" applyProtection="1">
      <alignment vertical="center"/>
    </xf>
    <xf numFmtId="2" fontId="2" fillId="0" borderId="1" xfId="6" applyNumberFormat="1" applyFont="1" applyFill="1" applyBorder="1" applyAlignment="1" applyProtection="1">
      <alignment horizontal="center" vertical="center"/>
    </xf>
    <xf numFmtId="2" fontId="4" fillId="0" borderId="0" xfId="0" applyNumberFormat="1" applyFont="1" applyAlignment="1" applyProtection="1">
      <alignment horizontal="center" vertical="center"/>
    </xf>
    <xf numFmtId="0" fontId="1" fillId="0" borderId="0" xfId="0" applyNumberFormat="1" applyFont="1" applyAlignment="1" applyProtection="1">
      <alignment vertical="center" wrapText="1"/>
    </xf>
    <xf numFmtId="164" fontId="30" fillId="0" borderId="0" xfId="0" applyFont="1" applyAlignment="1" applyProtection="1">
      <alignment vertical="center"/>
    </xf>
    <xf numFmtId="0" fontId="2" fillId="0" borderId="0" xfId="0" applyNumberFormat="1" applyFont="1" applyAlignment="1">
      <alignment vertical="justify" wrapText="1"/>
    </xf>
    <xf numFmtId="0" fontId="7" fillId="0" borderId="0" xfId="0" applyNumberFormat="1" applyFont="1" applyAlignment="1">
      <alignment vertical="justify" wrapText="1"/>
    </xf>
    <xf numFmtId="0" fontId="1" fillId="0" borderId="0" xfId="0" applyNumberFormat="1" applyFont="1" applyAlignment="1">
      <alignment vertical="justify" wrapText="1"/>
    </xf>
    <xf numFmtId="164" fontId="7" fillId="3" borderId="0" xfId="0" applyFont="1" applyFill="1" applyAlignment="1">
      <alignment vertical="justify" wrapText="1"/>
    </xf>
    <xf numFmtId="164" fontId="2" fillId="3" borderId="0" xfId="0" applyFont="1" applyFill="1" applyAlignment="1">
      <alignment vertical="justify" wrapText="1"/>
    </xf>
    <xf numFmtId="164" fontId="2" fillId="0" borderId="0" xfId="0" applyFont="1" applyAlignment="1">
      <alignment vertical="justify" wrapText="1"/>
    </xf>
    <xf numFmtId="0" fontId="2" fillId="0" borderId="0" xfId="6" applyFont="1" applyAlignment="1" applyProtection="1">
      <alignment vertical="center"/>
    </xf>
    <xf numFmtId="164" fontId="2" fillId="0" borderId="0" xfId="6" applyNumberFormat="1" applyFont="1" applyFill="1" applyAlignment="1" applyProtection="1">
      <alignment vertical="center"/>
    </xf>
    <xf numFmtId="164" fontId="1" fillId="0" borderId="0" xfId="6" applyNumberFormat="1" applyFont="1" applyFill="1" applyAlignment="1" applyProtection="1">
      <alignment vertical="center"/>
    </xf>
    <xf numFmtId="0" fontId="19" fillId="0" borderId="0" xfId="0" applyNumberFormat="1" applyFont="1" applyAlignment="1" applyProtection="1">
      <alignment vertical="center" wrapText="1"/>
    </xf>
    <xf numFmtId="0" fontId="33" fillId="0" borderId="0" xfId="3" applyAlignment="1">
      <alignment horizontal="left" wrapText="1" indent="1"/>
    </xf>
    <xf numFmtId="164" fontId="6" fillId="0" borderId="0" xfId="0" applyFont="1" applyAlignment="1" applyProtection="1">
      <alignment horizontal="left" vertical="center" wrapText="1"/>
    </xf>
    <xf numFmtId="2" fontId="9" fillId="0" borderId="0" xfId="0" applyNumberFormat="1" applyFont="1" applyAlignment="1" applyProtection="1">
      <alignment vertical="center"/>
    </xf>
    <xf numFmtId="164" fontId="6" fillId="0" borderId="0" xfId="0" applyFont="1" applyFill="1" applyBorder="1" applyAlignment="1" applyProtection="1">
      <alignment horizontal="center" vertical="center"/>
    </xf>
    <xf numFmtId="2" fontId="2" fillId="0" borderId="0" xfId="0" applyNumberFormat="1" applyFont="1" applyBorder="1" applyAlignment="1" applyProtection="1">
      <alignment horizontal="center" vertical="center"/>
    </xf>
    <xf numFmtId="164" fontId="7" fillId="0" borderId="0" xfId="0" applyFont="1" applyBorder="1" applyAlignment="1" applyProtection="1">
      <alignment horizontal="center" vertical="center"/>
    </xf>
    <xf numFmtId="164" fontId="1" fillId="0" borderId="0" xfId="0" applyFont="1" applyAlignment="1">
      <alignment horizontal="left"/>
    </xf>
    <xf numFmtId="164" fontId="0" fillId="0" borderId="0" xfId="0" applyAlignment="1" applyProtection="1">
      <alignment vertical="center"/>
    </xf>
    <xf numFmtId="164" fontId="1" fillId="0" borderId="0" xfId="0" applyFont="1" applyFill="1" applyAlignment="1" applyProtection="1">
      <alignment vertical="center"/>
    </xf>
    <xf numFmtId="164" fontId="7" fillId="0" borderId="0" xfId="0" applyFont="1" applyAlignment="1" applyProtection="1">
      <alignment horizontal="left" vertical="center"/>
    </xf>
    <xf numFmtId="164" fontId="1" fillId="0" borderId="0" xfId="0" applyFont="1" applyBorder="1" applyAlignment="1" applyProtection="1">
      <alignment vertical="center"/>
    </xf>
    <xf numFmtId="2" fontId="1" fillId="0" borderId="0" xfId="0" applyNumberFormat="1" applyFont="1" applyFill="1" applyAlignment="1" applyProtection="1">
      <alignment vertical="center"/>
    </xf>
    <xf numFmtId="164" fontId="37" fillId="0" borderId="0" xfId="0" applyFont="1" applyAlignment="1" applyProtection="1">
      <alignment horizontal="right" vertical="center"/>
    </xf>
    <xf numFmtId="0" fontId="7" fillId="0" borderId="0" xfId="3" applyFont="1" applyAlignment="1">
      <alignment horizontal="left" wrapText="1"/>
    </xf>
    <xf numFmtId="0" fontId="33" fillId="0" borderId="0" xfId="3" applyFont="1" applyAlignment="1">
      <alignment horizontal="left" wrapText="1" indent="1"/>
    </xf>
    <xf numFmtId="164" fontId="1" fillId="0" borderId="0" xfId="0" applyFont="1" applyAlignment="1">
      <alignment horizontal="left" wrapText="1"/>
    </xf>
    <xf numFmtId="0" fontId="2" fillId="0" borderId="0" xfId="0" applyNumberFormat="1" applyFont="1" applyAlignment="1">
      <alignment horizontal="left" wrapText="1"/>
    </xf>
    <xf numFmtId="0" fontId="1" fillId="0" borderId="0" xfId="3" applyFont="1" applyAlignment="1">
      <alignment vertical="center" wrapText="1"/>
    </xf>
    <xf numFmtId="0" fontId="1" fillId="0" borderId="0" xfId="3" applyFont="1" applyAlignment="1">
      <alignment horizontal="left" wrapText="1"/>
    </xf>
    <xf numFmtId="0" fontId="1" fillId="0" borderId="0" xfId="3" applyFont="1" applyAlignment="1">
      <alignment wrapText="1"/>
    </xf>
    <xf numFmtId="0" fontId="39" fillId="0" borderId="0" xfId="0" applyNumberFormat="1" applyFont="1" applyAlignment="1" applyProtection="1">
      <alignment vertical="center" wrapText="1"/>
    </xf>
    <xf numFmtId="0" fontId="36" fillId="0" borderId="0" xfId="3" applyFont="1" applyProtection="1"/>
    <xf numFmtId="167" fontId="33" fillId="0" borderId="0" xfId="3" applyNumberFormat="1" applyFill="1" applyProtection="1"/>
    <xf numFmtId="0" fontId="1" fillId="0" borderId="0" xfId="3" applyFont="1" applyProtection="1"/>
    <xf numFmtId="0" fontId="33" fillId="0" borderId="0" xfId="3" applyProtection="1"/>
    <xf numFmtId="164" fontId="0" fillId="0" borderId="0" xfId="0" applyAlignment="1" applyProtection="1"/>
    <xf numFmtId="0" fontId="1" fillId="0" borderId="0" xfId="3" applyFont="1" applyAlignment="1" applyProtection="1">
      <alignment horizontal="left"/>
    </xf>
    <xf numFmtId="167" fontId="33" fillId="0" borderId="0" xfId="3" applyNumberFormat="1" applyProtection="1"/>
    <xf numFmtId="2" fontId="36" fillId="0" borderId="0" xfId="3" applyNumberFormat="1" applyFont="1" applyAlignment="1" applyProtection="1">
      <alignment vertical="center"/>
    </xf>
    <xf numFmtId="0" fontId="1" fillId="0" borderId="0" xfId="3" applyFont="1" applyFill="1" applyProtection="1"/>
    <xf numFmtId="166" fontId="35" fillId="0" borderId="0" xfId="3" applyNumberFormat="1" applyFont="1" applyFill="1" applyProtection="1"/>
    <xf numFmtId="2" fontId="33" fillId="0" borderId="0" xfId="3" applyNumberFormat="1" applyProtection="1"/>
    <xf numFmtId="164" fontId="1" fillId="0" borderId="0" xfId="0" applyFont="1" applyProtection="1"/>
    <xf numFmtId="0" fontId="7" fillId="0" borderId="0" xfId="3" applyFont="1" applyProtection="1"/>
    <xf numFmtId="2" fontId="7" fillId="0" borderId="0" xfId="3" applyNumberFormat="1" applyFont="1" applyProtection="1"/>
    <xf numFmtId="164" fontId="0" fillId="0" borderId="0" xfId="0" applyProtection="1"/>
    <xf numFmtId="164" fontId="1" fillId="0" borderId="0" xfId="0" applyFont="1" applyAlignment="1" applyProtection="1">
      <alignment horizontal="left"/>
    </xf>
    <xf numFmtId="2" fontId="1" fillId="0" borderId="0" xfId="3" applyNumberFormat="1" applyFont="1" applyProtection="1"/>
    <xf numFmtId="164" fontId="1" fillId="0" borderId="0" xfId="0" applyFont="1" applyAlignment="1" applyProtection="1"/>
    <xf numFmtId="0" fontId="1" fillId="0" borderId="0" xfId="6" applyAlignment="1" applyProtection="1">
      <alignment vertical="center"/>
    </xf>
    <xf numFmtId="0" fontId="8" fillId="0" borderId="0" xfId="6" applyFont="1" applyAlignment="1" applyProtection="1">
      <alignment vertical="center"/>
    </xf>
    <xf numFmtId="0" fontId="1" fillId="0" borderId="0" xfId="6" applyAlignment="1" applyProtection="1">
      <alignment horizontal="center" vertical="center"/>
    </xf>
    <xf numFmtId="0" fontId="1" fillId="0" borderId="0" xfId="6" applyFont="1" applyAlignment="1" applyProtection="1">
      <alignment vertical="center"/>
    </xf>
    <xf numFmtId="2" fontId="1" fillId="0" borderId="1" xfId="6" applyNumberFormat="1" applyBorder="1" applyAlignment="1" applyProtection="1">
      <alignment horizontal="center" vertical="center"/>
    </xf>
    <xf numFmtId="0" fontId="7" fillId="0" borderId="0" xfId="6" applyFont="1" applyAlignment="1" applyProtection="1">
      <alignment vertical="center"/>
    </xf>
    <xf numFmtId="2" fontId="1" fillId="0" borderId="0" xfId="6" applyNumberFormat="1" applyBorder="1" applyAlignment="1" applyProtection="1">
      <alignment horizontal="center" vertical="center"/>
    </xf>
    <xf numFmtId="2" fontId="1" fillId="0" borderId="1" xfId="6" applyNumberFormat="1" applyFont="1" applyBorder="1" applyAlignment="1" applyProtection="1">
      <alignment horizontal="center" vertical="center"/>
    </xf>
    <xf numFmtId="0" fontId="1" fillId="0" borderId="0" xfId="6" applyBorder="1" applyAlignment="1" applyProtection="1">
      <alignment horizontal="center" vertical="center"/>
    </xf>
    <xf numFmtId="0" fontId="40" fillId="0" borderId="0" xfId="6" applyFont="1" applyAlignment="1" applyProtection="1">
      <alignment vertical="center"/>
    </xf>
    <xf numFmtId="0" fontId="1" fillId="0" borderId="0" xfId="6" applyFont="1" applyAlignment="1" applyProtection="1">
      <alignment horizontal="center" vertical="center"/>
    </xf>
    <xf numFmtId="164" fontId="7" fillId="0" borderId="0" xfId="0" applyFont="1" applyAlignment="1">
      <alignment horizontal="left"/>
    </xf>
    <xf numFmtId="0" fontId="7" fillId="0" borderId="0" xfId="3" applyFont="1" applyAlignment="1">
      <alignment wrapText="1"/>
    </xf>
    <xf numFmtId="0" fontId="33" fillId="0" borderId="0" xfId="3" applyFont="1" applyAlignment="1">
      <alignment vertical="center" wrapText="1"/>
    </xf>
    <xf numFmtId="164" fontId="42" fillId="0" borderId="0" xfId="0" applyFont="1" applyProtection="1"/>
    <xf numFmtId="164" fontId="1" fillId="0" borderId="0" xfId="0" applyFont="1" applyAlignment="1" applyProtection="1">
      <alignment vertical="center" wrapText="1"/>
    </xf>
    <xf numFmtId="0" fontId="5" fillId="0" borderId="0" xfId="3" applyFont="1" applyProtection="1"/>
    <xf numFmtId="164" fontId="44" fillId="0" borderId="0" xfId="1" applyNumberFormat="1" applyFont="1" applyAlignment="1" applyProtection="1"/>
    <xf numFmtId="0" fontId="8" fillId="0" borderId="0" xfId="3" applyFont="1" applyAlignment="1" applyProtection="1">
      <alignment horizontal="center" wrapText="1"/>
    </xf>
    <xf numFmtId="164" fontId="1" fillId="0" borderId="0" xfId="0" applyFont="1" applyBorder="1" applyAlignment="1">
      <alignment vertical="justify" wrapText="1"/>
    </xf>
    <xf numFmtId="2" fontId="23" fillId="0" borderId="0" xfId="0" applyNumberFormat="1" applyFont="1" applyAlignment="1" applyProtection="1">
      <alignment vertical="center"/>
    </xf>
    <xf numFmtId="164" fontId="0" fillId="0" borderId="0" xfId="0" applyAlignment="1" applyProtection="1">
      <alignment horizontal="center" vertical="center"/>
    </xf>
    <xf numFmtId="0" fontId="1" fillId="0" borderId="0" xfId="3" applyFont="1" applyAlignment="1" applyProtection="1"/>
    <xf numFmtId="0" fontId="5" fillId="0" borderId="0" xfId="3" applyFont="1" applyAlignment="1" applyProtection="1"/>
    <xf numFmtId="49" fontId="1" fillId="0" borderId="0" xfId="0" applyNumberFormat="1" applyFont="1" applyAlignment="1" applyProtection="1">
      <alignment vertical="center" wrapText="1"/>
    </xf>
    <xf numFmtId="164" fontId="50" fillId="0" borderId="0" xfId="0" applyFont="1" applyProtection="1"/>
    <xf numFmtId="0" fontId="1" fillId="0" borderId="0" xfId="0" applyNumberFormat="1" applyFont="1" applyProtection="1"/>
    <xf numFmtId="2" fontId="53" fillId="0" borderId="0" xfId="0" applyNumberFormat="1" applyFont="1" applyAlignment="1" applyProtection="1">
      <alignment horizontal="center" vertical="center"/>
    </xf>
    <xf numFmtId="2" fontId="45" fillId="0" borderId="0" xfId="0" applyNumberFormat="1" applyFont="1" applyAlignment="1" applyProtection="1">
      <alignment horizontal="center" vertical="center"/>
    </xf>
    <xf numFmtId="168" fontId="1" fillId="0" borderId="0" xfId="0" applyNumberFormat="1" applyFont="1" applyAlignment="1" applyProtection="1">
      <alignment horizontal="center" vertical="center"/>
    </xf>
    <xf numFmtId="168" fontId="45" fillId="0" borderId="0" xfId="0" applyNumberFormat="1" applyFont="1" applyAlignment="1" applyProtection="1">
      <alignment horizontal="center" vertical="center"/>
    </xf>
    <xf numFmtId="2" fontId="54" fillId="0" borderId="0" xfId="0" applyNumberFormat="1" applyFont="1" applyAlignment="1" applyProtection="1">
      <alignment horizontal="left" vertical="center"/>
    </xf>
    <xf numFmtId="2" fontId="52" fillId="0" borderId="0" xfId="0" applyNumberFormat="1" applyFont="1" applyAlignment="1" applyProtection="1">
      <alignment horizontal="center" vertical="center"/>
    </xf>
    <xf numFmtId="168" fontId="46" fillId="0" borderId="0" xfId="0" applyNumberFormat="1" applyFont="1" applyAlignment="1" applyProtection="1">
      <alignment horizontal="center" vertical="center"/>
    </xf>
    <xf numFmtId="166" fontId="1" fillId="0" borderId="0" xfId="0" applyNumberFormat="1" applyFont="1" applyAlignment="1" applyProtection="1">
      <alignment horizontal="center" vertical="center"/>
    </xf>
    <xf numFmtId="164" fontId="23" fillId="0" borderId="0" xfId="0" applyFont="1" applyProtection="1"/>
    <xf numFmtId="164" fontId="51" fillId="3" borderId="0" xfId="0" applyFont="1" applyFill="1" applyBorder="1" applyAlignment="1" applyProtection="1">
      <alignment horizontal="right" wrapText="1"/>
    </xf>
    <xf numFmtId="164" fontId="55" fillId="0" borderId="0" xfId="0" applyFont="1" applyAlignment="1" applyProtection="1">
      <alignment vertical="center"/>
    </xf>
    <xf numFmtId="1" fontId="1" fillId="0" borderId="0" xfId="3" applyNumberFormat="1" applyFont="1" applyProtection="1"/>
    <xf numFmtId="0" fontId="6" fillId="0" borderId="0" xfId="3" applyFont="1" applyProtection="1"/>
    <xf numFmtId="164" fontId="55" fillId="0" borderId="0" xfId="0" applyNumberFormat="1" applyFont="1" applyFill="1" applyAlignment="1" applyProtection="1">
      <alignment horizontal="center" vertical="center"/>
    </xf>
    <xf numFmtId="164" fontId="2" fillId="0" borderId="0" xfId="0" applyFont="1" applyAlignment="1" applyProtection="1">
      <alignment horizontal="right" vertical="center"/>
    </xf>
    <xf numFmtId="164" fontId="6" fillId="0" borderId="0" xfId="0" applyFont="1" applyAlignment="1" applyProtection="1">
      <alignment horizontal="right" vertical="center"/>
    </xf>
    <xf numFmtId="164" fontId="9" fillId="0" borderId="0" xfId="0" applyFont="1" applyAlignment="1" applyProtection="1">
      <alignment horizontal="right" vertical="center"/>
    </xf>
    <xf numFmtId="166" fontId="1" fillId="2" borderId="0" xfId="3" applyNumberFormat="1" applyFont="1" applyFill="1" applyAlignment="1" applyProtection="1">
      <alignment horizontal="center"/>
      <protection locked="0"/>
    </xf>
    <xf numFmtId="2" fontId="1" fillId="2" borderId="0" xfId="3" applyNumberFormat="1" applyFont="1" applyFill="1" applyAlignment="1" applyProtection="1">
      <alignment horizontal="center" vertical="center" wrapText="1"/>
      <protection locked="0"/>
    </xf>
    <xf numFmtId="166" fontId="2" fillId="0" borderId="0" xfId="0" applyNumberFormat="1" applyFont="1" applyFill="1" applyAlignment="1" applyProtection="1">
      <alignment horizontal="center" vertical="center"/>
    </xf>
    <xf numFmtId="2" fontId="7" fillId="0" borderId="0" xfId="3" applyNumberFormat="1" applyFont="1" applyAlignment="1" applyProtection="1">
      <alignment horizontal="center"/>
    </xf>
    <xf numFmtId="164" fontId="20" fillId="0" borderId="0" xfId="0" applyFont="1" applyAlignment="1" applyProtection="1">
      <alignment horizontal="left" vertical="center"/>
    </xf>
    <xf numFmtId="1" fontId="1" fillId="0" borderId="1" xfId="6" applyNumberFormat="1" applyBorder="1" applyAlignment="1" applyProtection="1">
      <alignment horizontal="center" vertical="center"/>
    </xf>
    <xf numFmtId="2" fontId="1" fillId="0" borderId="0" xfId="3" applyNumberFormat="1" applyFont="1" applyAlignment="1" applyProtection="1">
      <alignment horizontal="center"/>
    </xf>
    <xf numFmtId="166" fontId="1" fillId="0" borderId="0" xfId="0" applyNumberFormat="1" applyFont="1" applyAlignment="1" applyProtection="1">
      <alignment horizontal="center"/>
    </xf>
    <xf numFmtId="164" fontId="7" fillId="0" borderId="0" xfId="0" applyFont="1" applyAlignment="1" applyProtection="1">
      <alignment horizontal="center" vertical="center" wrapText="1"/>
    </xf>
    <xf numFmtId="164" fontId="1" fillId="0" borderId="0" xfId="0" applyFont="1" applyFill="1" applyBorder="1" applyAlignment="1" applyProtection="1">
      <alignment horizontal="left" vertical="center"/>
    </xf>
    <xf numFmtId="167" fontId="1" fillId="0" borderId="0" xfId="0" applyNumberFormat="1" applyFont="1" applyFill="1" applyAlignment="1" applyProtection="1">
      <alignment horizontal="left" vertical="center"/>
    </xf>
    <xf numFmtId="0" fontId="58" fillId="0" borderId="0" xfId="3" applyFont="1" applyFill="1" applyProtection="1"/>
    <xf numFmtId="0" fontId="48" fillId="0" borderId="0" xfId="3" applyFont="1" applyAlignment="1" applyProtection="1">
      <alignment horizontal="left"/>
    </xf>
    <xf numFmtId="166" fontId="1" fillId="0" borderId="0" xfId="3" applyNumberFormat="1" applyFont="1" applyFill="1" applyProtection="1"/>
    <xf numFmtId="164" fontId="59" fillId="0" borderId="0" xfId="0" applyNumberFormat="1" applyFont="1" applyAlignment="1" applyProtection="1">
      <alignment horizontal="left" vertical="center"/>
    </xf>
    <xf numFmtId="164" fontId="59" fillId="0" borderId="0" xfId="0" applyFont="1" applyAlignment="1" applyProtection="1">
      <alignment vertical="center"/>
    </xf>
    <xf numFmtId="2" fontId="59" fillId="0" borderId="0" xfId="0" applyNumberFormat="1" applyFont="1" applyAlignment="1" applyProtection="1">
      <alignment vertical="center"/>
    </xf>
    <xf numFmtId="2" fontId="1" fillId="0" borderId="0" xfId="0" applyNumberFormat="1" applyFont="1" applyAlignment="1" applyProtection="1">
      <alignment horizontal="left" vertical="center"/>
    </xf>
    <xf numFmtId="167" fontId="1" fillId="0" borderId="0" xfId="0" applyNumberFormat="1" applyFont="1" applyAlignment="1" applyProtection="1">
      <alignment horizontal="right" vertical="center"/>
    </xf>
    <xf numFmtId="164" fontId="58" fillId="0" borderId="0" xfId="0" applyFont="1" applyAlignment="1" applyProtection="1">
      <alignment horizontal="center" vertical="center"/>
    </xf>
    <xf numFmtId="164" fontId="1" fillId="2" borderId="0" xfId="0" applyFont="1" applyFill="1" applyAlignment="1" applyProtection="1">
      <alignment horizontal="center" vertical="center"/>
      <protection locked="0"/>
    </xf>
    <xf numFmtId="164" fontId="1" fillId="0" borderId="3" xfId="0" applyNumberFormat="1" applyFont="1" applyFill="1" applyBorder="1" applyAlignment="1" applyProtection="1">
      <alignment horizontal="left" vertical="center"/>
    </xf>
    <xf numFmtId="164" fontId="2" fillId="0" borderId="3" xfId="0" applyNumberFormat="1" applyFont="1" applyBorder="1" applyAlignment="1" applyProtection="1">
      <alignment horizontal="center" vertical="center"/>
    </xf>
    <xf numFmtId="164" fontId="0" fillId="0" borderId="3" xfId="0" applyBorder="1" applyProtection="1"/>
    <xf numFmtId="164" fontId="55" fillId="0" borderId="3" xfId="0" applyNumberFormat="1" applyFont="1" applyBorder="1" applyAlignment="1" applyProtection="1">
      <alignment horizontal="left" vertical="center"/>
    </xf>
    <xf numFmtId="164" fontId="1" fillId="0" borderId="3" xfId="0" applyFont="1" applyBorder="1" applyAlignment="1" applyProtection="1">
      <alignment vertical="center"/>
    </xf>
    <xf numFmtId="164" fontId="2" fillId="0" borderId="3" xfId="0" applyFont="1" applyBorder="1" applyAlignment="1" applyProtection="1">
      <alignment vertical="center"/>
    </xf>
    <xf numFmtId="167" fontId="2" fillId="0" borderId="4" xfId="0" applyNumberFormat="1" applyFont="1" applyBorder="1" applyAlignment="1" applyProtection="1">
      <alignment horizontal="center" vertical="center"/>
    </xf>
    <xf numFmtId="2" fontId="2" fillId="0" borderId="2" xfId="0" applyNumberFormat="1" applyFont="1" applyBorder="1" applyAlignment="1" applyProtection="1">
      <alignment horizontal="center" vertical="center"/>
    </xf>
    <xf numFmtId="164" fontId="2" fillId="0" borderId="2" xfId="0" applyFont="1" applyBorder="1" applyAlignment="1" applyProtection="1">
      <alignment vertical="center"/>
    </xf>
    <xf numFmtId="167" fontId="33" fillId="0" borderId="2" xfId="3" applyNumberFormat="1" applyBorder="1" applyAlignment="1" applyProtection="1">
      <alignment horizontal="center" vertical="center"/>
    </xf>
    <xf numFmtId="2" fontId="33" fillId="0" borderId="2" xfId="3" applyNumberFormat="1" applyBorder="1" applyAlignment="1" applyProtection="1">
      <alignment horizontal="center" vertical="center"/>
    </xf>
    <xf numFmtId="0" fontId="33" fillId="0" borderId="0" xfId="3" applyBorder="1" applyProtection="1"/>
    <xf numFmtId="164" fontId="0" fillId="0" borderId="5" xfId="0" applyBorder="1" applyProtection="1"/>
    <xf numFmtId="164" fontId="0" fillId="0" borderId="6" xfId="0" applyBorder="1" applyProtection="1"/>
    <xf numFmtId="164" fontId="0" fillId="0" borderId="0" xfId="0" applyBorder="1" applyProtection="1"/>
    <xf numFmtId="0" fontId="1" fillId="0" borderId="0" xfId="3" applyFont="1" applyBorder="1" applyAlignment="1" applyProtection="1">
      <alignment horizontal="center" vertical="center"/>
    </xf>
    <xf numFmtId="0" fontId="36" fillId="0" borderId="0" xfId="3" applyFont="1" applyBorder="1" applyAlignment="1" applyProtection="1">
      <alignment horizontal="right"/>
    </xf>
    <xf numFmtId="2" fontId="33" fillId="2" borderId="0" xfId="3" applyNumberFormat="1" applyFill="1" applyBorder="1" applyAlignment="1" applyProtection="1">
      <alignment horizontal="center" vertical="center"/>
      <protection locked="0"/>
    </xf>
    <xf numFmtId="0" fontId="7" fillId="0" borderId="0" xfId="3" applyFont="1" applyBorder="1" applyAlignment="1" applyProtection="1">
      <alignment horizontal="center" vertical="center"/>
    </xf>
    <xf numFmtId="164" fontId="7" fillId="0" borderId="3" xfId="0" applyFont="1" applyBorder="1" applyAlignment="1" applyProtection="1">
      <alignment horizontal="center" vertical="center"/>
    </xf>
    <xf numFmtId="2" fontId="33" fillId="0" borderId="0" xfId="3" applyNumberFormat="1" applyBorder="1" applyAlignment="1" applyProtection="1">
      <alignment horizontal="center" vertical="center"/>
    </xf>
    <xf numFmtId="167" fontId="33" fillId="0" borderId="0" xfId="3" applyNumberFormat="1" applyBorder="1" applyAlignment="1" applyProtection="1">
      <alignment horizontal="center" vertical="center"/>
    </xf>
    <xf numFmtId="2" fontId="1" fillId="0" borderId="0" xfId="0" applyNumberFormat="1" applyFont="1" applyFill="1" applyAlignment="1" applyProtection="1">
      <alignment horizontal="left" vertical="center"/>
    </xf>
    <xf numFmtId="164" fontId="0" fillId="0" borderId="0" xfId="0" applyAlignment="1" applyProtection="1">
      <alignment horizontal="left"/>
    </xf>
    <xf numFmtId="164" fontId="1" fillId="2" borderId="0" xfId="0" applyFont="1" applyFill="1" applyAlignment="1" applyProtection="1">
      <alignment horizontal="center"/>
      <protection locked="0"/>
    </xf>
    <xf numFmtId="164" fontId="58" fillId="0" borderId="0" xfId="0" applyFont="1" applyAlignment="1" applyProtection="1">
      <alignment vertical="center"/>
    </xf>
    <xf numFmtId="1" fontId="1" fillId="0" borderId="0" xfId="0" applyNumberFormat="1" applyFont="1" applyAlignment="1" applyProtection="1">
      <alignment vertical="center"/>
    </xf>
    <xf numFmtId="164" fontId="1" fillId="0" borderId="0" xfId="0" applyNumberFormat="1" applyFont="1" applyFill="1" applyBorder="1" applyAlignment="1" applyProtection="1">
      <alignment horizontal="left" vertical="center"/>
    </xf>
    <xf numFmtId="164" fontId="2" fillId="0" borderId="0" xfId="0" applyNumberFormat="1" applyFont="1" applyBorder="1" applyAlignment="1" applyProtection="1">
      <alignment horizontal="center" vertical="center"/>
    </xf>
    <xf numFmtId="164" fontId="55" fillId="0" borderId="0" xfId="0" applyNumberFormat="1" applyFont="1" applyBorder="1" applyAlignment="1" applyProtection="1">
      <alignment horizontal="left" vertical="center"/>
    </xf>
    <xf numFmtId="164" fontId="0" fillId="0" borderId="7" xfId="0" applyBorder="1" applyProtection="1"/>
    <xf numFmtId="164" fontId="18" fillId="0" borderId="5" xfId="0" applyFont="1" applyBorder="1" applyProtection="1"/>
    <xf numFmtId="164" fontId="0" fillId="0" borderId="8" xfId="0" applyBorder="1" applyProtection="1"/>
    <xf numFmtId="164" fontId="6" fillId="0" borderId="8" xfId="0" applyFont="1" applyBorder="1" applyAlignment="1" applyProtection="1">
      <alignment horizontal="right" vertical="center"/>
    </xf>
    <xf numFmtId="167" fontId="33" fillId="2" borderId="0" xfId="3" applyNumberFormat="1" applyFill="1" applyBorder="1" applyAlignment="1" applyProtection="1">
      <alignment horizontal="center"/>
      <protection locked="0"/>
    </xf>
    <xf numFmtId="2" fontId="7" fillId="0" borderId="8" xfId="0" applyNumberFormat="1" applyFont="1" applyBorder="1" applyAlignment="1" applyProtection="1">
      <alignment horizontal="center" vertical="center"/>
    </xf>
    <xf numFmtId="167" fontId="2" fillId="0" borderId="8" xfId="0" applyNumberFormat="1" applyFont="1" applyBorder="1" applyAlignment="1" applyProtection="1">
      <alignment horizontal="center" vertical="center"/>
    </xf>
    <xf numFmtId="164" fontId="61" fillId="0" borderId="0" xfId="0" applyNumberFormat="1" applyFont="1" applyFill="1" applyAlignment="1" applyProtection="1">
      <alignment horizontal="right" vertical="center"/>
    </xf>
    <xf numFmtId="167" fontId="9" fillId="0" borderId="0" xfId="0" applyNumberFormat="1" applyFont="1" applyAlignment="1" applyProtection="1">
      <alignment horizontal="right" vertical="center"/>
    </xf>
    <xf numFmtId="1" fontId="2" fillId="0" borderId="0" xfId="0" applyNumberFormat="1" applyFont="1" applyAlignment="1" applyProtection="1">
      <alignment horizontal="left" vertical="center"/>
    </xf>
    <xf numFmtId="1" fontId="1" fillId="0" borderId="0" xfId="0" applyNumberFormat="1" applyFont="1" applyAlignment="1" applyProtection="1">
      <alignment horizontal="left" vertical="center"/>
    </xf>
    <xf numFmtId="2" fontId="62" fillId="0" borderId="0" xfId="0" applyNumberFormat="1" applyFont="1" applyAlignment="1" applyProtection="1">
      <alignment vertical="center"/>
    </xf>
    <xf numFmtId="164" fontId="62" fillId="0" borderId="0" xfId="0" applyFont="1" applyFill="1" applyAlignment="1" applyProtection="1">
      <alignment vertical="center"/>
    </xf>
    <xf numFmtId="164" fontId="1" fillId="0" borderId="0" xfId="0" applyFont="1" applyFill="1" applyAlignment="1" applyProtection="1">
      <alignment horizontal="center" vertical="center"/>
    </xf>
    <xf numFmtId="164" fontId="63" fillId="0" borderId="0" xfId="0" applyFont="1" applyProtection="1"/>
    <xf numFmtId="164" fontId="1" fillId="0" borderId="0" xfId="0" applyFont="1" applyFill="1" applyAlignment="1" applyProtection="1">
      <alignment horizontal="left" vertical="center"/>
    </xf>
    <xf numFmtId="1" fontId="7" fillId="0" borderId="0" xfId="3" applyNumberFormat="1" applyFont="1" applyAlignment="1" applyProtection="1">
      <alignment horizontal="center"/>
    </xf>
    <xf numFmtId="1" fontId="2" fillId="0" borderId="3" xfId="0" applyNumberFormat="1" applyFont="1" applyBorder="1" applyAlignment="1" applyProtection="1">
      <alignment horizontal="center" vertical="center"/>
    </xf>
    <xf numFmtId="1" fontId="2" fillId="0" borderId="9" xfId="0" applyNumberFormat="1" applyFont="1" applyBorder="1" applyAlignment="1" applyProtection="1">
      <alignment horizontal="center" vertical="center"/>
    </xf>
    <xf numFmtId="166" fontId="66" fillId="0" borderId="0" xfId="0" applyNumberFormat="1" applyFont="1" applyAlignment="1" applyProtection="1">
      <alignment vertical="center"/>
    </xf>
    <xf numFmtId="1" fontId="66" fillId="0" borderId="0" xfId="0" applyNumberFormat="1" applyFont="1" applyAlignment="1" applyProtection="1">
      <alignment vertical="center"/>
    </xf>
    <xf numFmtId="164" fontId="67" fillId="0" borderId="0" xfId="0" applyFont="1" applyAlignment="1">
      <alignment horizontal="center" readingOrder="1"/>
    </xf>
    <xf numFmtId="164" fontId="23" fillId="0" borderId="10" xfId="4" applyBorder="1"/>
    <xf numFmtId="164" fontId="23" fillId="0" borderId="0" xfId="4" applyBorder="1"/>
    <xf numFmtId="164" fontId="23" fillId="0" borderId="0" xfId="4"/>
    <xf numFmtId="164" fontId="23" fillId="0" borderId="0" xfId="4" applyAlignment="1">
      <alignment horizontal="right"/>
    </xf>
    <xf numFmtId="164" fontId="1" fillId="0" borderId="0" xfId="4" applyFont="1"/>
    <xf numFmtId="164" fontId="43" fillId="0" borderId="0" xfId="4" applyFont="1"/>
    <xf numFmtId="166" fontId="1" fillId="0" borderId="0" xfId="0" applyNumberFormat="1" applyFont="1" applyAlignment="1" applyProtection="1">
      <alignment horizontal="left" vertical="center"/>
    </xf>
    <xf numFmtId="0" fontId="8" fillId="0" borderId="0" xfId="6" applyFont="1" applyAlignment="1">
      <alignment horizontal="center" vertical="center"/>
    </xf>
    <xf numFmtId="0" fontId="1" fillId="0" borderId="0" xfId="6" applyAlignment="1">
      <alignment vertical="center"/>
    </xf>
    <xf numFmtId="0" fontId="1" fillId="0" borderId="0" xfId="6" applyAlignment="1">
      <alignment horizontal="center" vertical="center"/>
    </xf>
    <xf numFmtId="2" fontId="1" fillId="0" borderId="1" xfId="6" applyNumberFormat="1" applyBorder="1" applyAlignment="1">
      <alignment horizontal="center" vertical="center"/>
    </xf>
    <xf numFmtId="0" fontId="1" fillId="0" borderId="0" xfId="6" applyFont="1" applyAlignment="1">
      <alignment vertical="center"/>
    </xf>
    <xf numFmtId="0" fontId="1" fillId="0" borderId="0" xfId="6" applyBorder="1" applyAlignment="1">
      <alignment horizontal="center" vertical="center"/>
    </xf>
    <xf numFmtId="2" fontId="1" fillId="0" borderId="0" xfId="6" applyNumberFormat="1" applyBorder="1" applyAlignment="1">
      <alignment horizontal="center" vertical="center"/>
    </xf>
    <xf numFmtId="1" fontId="1" fillId="0" borderId="1" xfId="6" applyNumberFormat="1" applyBorder="1" applyAlignment="1">
      <alignment horizontal="center" vertical="center"/>
    </xf>
    <xf numFmtId="2" fontId="1" fillId="0" borderId="0" xfId="0" applyNumberFormat="1" applyFont="1" applyAlignment="1" applyProtection="1">
      <alignment horizontal="right" vertical="center"/>
    </xf>
    <xf numFmtId="164" fontId="0" fillId="0" borderId="3" xfId="0" applyBorder="1" applyAlignment="1" applyProtection="1">
      <alignment horizontal="left" vertical="center" wrapText="1"/>
    </xf>
    <xf numFmtId="1" fontId="2" fillId="0" borderId="1" xfId="6" applyNumberFormat="1" applyFont="1" applyFill="1" applyBorder="1" applyAlignment="1" applyProtection="1">
      <alignment horizontal="center" vertical="center"/>
    </xf>
    <xf numFmtId="164" fontId="15" fillId="0" borderId="0" xfId="6" applyNumberFormat="1" applyFont="1" applyFill="1" applyAlignment="1" applyProtection="1">
      <alignment horizontal="center" vertical="center"/>
    </xf>
    <xf numFmtId="0" fontId="1" fillId="0" borderId="0" xfId="3" applyFont="1" applyAlignment="1">
      <alignment vertical="top" wrapText="1"/>
    </xf>
    <xf numFmtId="164" fontId="7" fillId="0" borderId="0" xfId="0" applyNumberFormat="1" applyFont="1" applyAlignment="1" applyProtection="1">
      <alignment horizontal="left" vertical="center"/>
    </xf>
    <xf numFmtId="164" fontId="7" fillId="0" borderId="0" xfId="0" applyFont="1" applyFill="1" applyAlignment="1" applyProtection="1">
      <alignment horizontal="left" vertical="center"/>
    </xf>
    <xf numFmtId="164" fontId="14" fillId="0" borderId="0" xfId="0" applyFont="1" applyProtection="1"/>
    <xf numFmtId="164" fontId="2" fillId="0" borderId="5" xfId="0" applyFont="1" applyBorder="1" applyAlignment="1" applyProtection="1">
      <alignment vertical="center"/>
    </xf>
    <xf numFmtId="164" fontId="1" fillId="0" borderId="0" xfId="6" applyNumberFormat="1" applyFont="1" applyFill="1" applyAlignment="1" applyProtection="1">
      <alignment horizontal="left" vertical="center"/>
    </xf>
    <xf numFmtId="164" fontId="49" fillId="0" borderId="5" xfId="0" applyFont="1" applyBorder="1" applyAlignment="1" applyProtection="1">
      <alignment horizontal="center"/>
    </xf>
    <xf numFmtId="0" fontId="70" fillId="0" borderId="0" xfId="7" applyFont="1" applyAlignment="1" applyProtection="1">
      <alignment vertical="center"/>
    </xf>
    <xf numFmtId="0" fontId="70" fillId="0" borderId="0" xfId="7" applyFont="1" applyAlignment="1" applyProtection="1">
      <alignment horizontal="center" vertical="center"/>
    </xf>
    <xf numFmtId="164" fontId="71" fillId="0" borderId="0" xfId="7" applyNumberFormat="1" applyFont="1" applyAlignment="1" applyProtection="1">
      <alignment horizontal="center" vertical="center"/>
    </xf>
    <xf numFmtId="0" fontId="72" fillId="0" borderId="0" xfId="7" applyFont="1" applyAlignment="1" applyProtection="1">
      <alignment horizontal="center" vertical="center"/>
    </xf>
    <xf numFmtId="164" fontId="73" fillId="0" borderId="0" xfId="7" applyNumberFormat="1" applyFont="1" applyAlignment="1" applyProtection="1">
      <alignment horizontal="center" vertical="center"/>
    </xf>
    <xf numFmtId="164" fontId="71" fillId="3" borderId="0" xfId="7" applyNumberFormat="1" applyFont="1" applyFill="1" applyBorder="1" applyAlignment="1" applyProtection="1">
      <alignment horizontal="center" vertical="center"/>
    </xf>
    <xf numFmtId="164" fontId="70" fillId="0" borderId="0" xfId="7" applyNumberFormat="1" applyFont="1" applyAlignment="1" applyProtection="1">
      <alignment horizontal="center" vertical="center"/>
    </xf>
    <xf numFmtId="0" fontId="1" fillId="0" borderId="0" xfId="7" applyFont="1" applyAlignment="1" applyProtection="1">
      <alignment vertical="center"/>
    </xf>
    <xf numFmtId="0" fontId="76" fillId="0" borderId="0" xfId="7" applyFont="1" applyAlignment="1" applyProtection="1">
      <alignment vertical="center"/>
    </xf>
    <xf numFmtId="164" fontId="70" fillId="0" borderId="0" xfId="7" applyNumberFormat="1" applyFont="1" applyAlignment="1" applyProtection="1">
      <alignment vertical="center"/>
    </xf>
    <xf numFmtId="0" fontId="73" fillId="0" borderId="0" xfId="7" applyFont="1" applyAlignment="1" applyProtection="1">
      <alignment vertical="center"/>
    </xf>
    <xf numFmtId="0" fontId="1" fillId="0" borderId="0" xfId="8" applyFont="1" applyBorder="1" applyProtection="1"/>
    <xf numFmtId="164" fontId="1" fillId="0" borderId="0" xfId="4" applyFont="1" applyAlignment="1" applyProtection="1">
      <alignment vertical="center"/>
    </xf>
    <xf numFmtId="164" fontId="23" fillId="0" borderId="0" xfId="4" applyAlignment="1" applyProtection="1">
      <alignment vertical="center"/>
    </xf>
    <xf numFmtId="164" fontId="6" fillId="0" borderId="0" xfId="4" applyFont="1" applyBorder="1" applyAlignment="1" applyProtection="1">
      <alignment horizontal="center" vertical="center"/>
    </xf>
    <xf numFmtId="2" fontId="1" fillId="0" borderId="0" xfId="4" applyNumberFormat="1" applyFont="1" applyFill="1" applyBorder="1" applyAlignment="1" applyProtection="1">
      <alignment horizontal="center" vertical="center"/>
    </xf>
    <xf numFmtId="164" fontId="9" fillId="0" borderId="0" xfId="4" applyFont="1" applyAlignment="1" applyProtection="1">
      <alignment horizontal="left" vertical="center"/>
    </xf>
    <xf numFmtId="164" fontId="9" fillId="0" borderId="0" xfId="4" applyFont="1" applyAlignment="1" applyProtection="1">
      <alignment vertical="center"/>
    </xf>
    <xf numFmtId="164" fontId="6" fillId="0" borderId="0" xfId="4" applyFont="1" applyAlignment="1" applyProtection="1">
      <alignment horizontal="center" vertical="center"/>
    </xf>
    <xf numFmtId="164" fontId="1" fillId="0" borderId="0" xfId="4" applyFont="1" applyFill="1" applyAlignment="1" applyProtection="1">
      <alignment horizontal="left" vertical="center"/>
    </xf>
    <xf numFmtId="2" fontId="1" fillId="0" borderId="0" xfId="4" applyNumberFormat="1" applyFont="1" applyFill="1" applyAlignment="1" applyProtection="1">
      <alignment horizontal="center" vertical="center"/>
    </xf>
    <xf numFmtId="164" fontId="1" fillId="0" borderId="0" xfId="4" applyFont="1" applyFill="1" applyAlignment="1" applyProtection="1">
      <alignment vertical="center"/>
    </xf>
    <xf numFmtId="2" fontId="9" fillId="0" borderId="0" xfId="4" applyNumberFormat="1" applyFont="1" applyAlignment="1" applyProtection="1">
      <alignment horizontal="left" vertical="center"/>
    </xf>
    <xf numFmtId="2" fontId="1" fillId="0" borderId="0" xfId="4" applyNumberFormat="1" applyFont="1" applyFill="1" applyAlignment="1" applyProtection="1">
      <alignment vertical="center"/>
    </xf>
    <xf numFmtId="164" fontId="6" fillId="0" borderId="0" xfId="4" applyFont="1" applyFill="1" applyAlignment="1" applyProtection="1">
      <alignment horizontal="center" vertical="center"/>
    </xf>
    <xf numFmtId="164" fontId="74" fillId="0" borderId="0" xfId="4" applyFont="1" applyFill="1" applyAlignment="1" applyProtection="1">
      <alignment horizontal="right" vertical="center"/>
    </xf>
    <xf numFmtId="167" fontId="1" fillId="0" borderId="0" xfId="4" applyNumberFormat="1" applyFont="1" applyFill="1" applyAlignment="1" applyProtection="1">
      <alignment horizontal="right" vertical="center"/>
    </xf>
    <xf numFmtId="164" fontId="75" fillId="0" borderId="0" xfId="4" applyFont="1" applyFill="1" applyAlignment="1" applyProtection="1">
      <alignment horizontal="center" vertical="center"/>
    </xf>
    <xf numFmtId="164" fontId="75" fillId="0" borderId="0" xfId="4" applyFont="1" applyFill="1" applyAlignment="1" applyProtection="1">
      <alignment horizontal="left" vertical="center"/>
    </xf>
    <xf numFmtId="164" fontId="7" fillId="0" borderId="0" xfId="4" applyFont="1" applyAlignment="1" applyProtection="1">
      <alignment horizontal="left" vertical="center"/>
    </xf>
    <xf numFmtId="164" fontId="1" fillId="0" borderId="0" xfId="4" applyFont="1" applyBorder="1" applyAlignment="1" applyProtection="1">
      <alignment vertical="center"/>
    </xf>
    <xf numFmtId="164" fontId="1" fillId="0" borderId="0" xfId="4" applyNumberFormat="1" applyFont="1" applyBorder="1" applyAlignment="1" applyProtection="1">
      <alignment horizontal="left" vertical="center"/>
    </xf>
    <xf numFmtId="2" fontId="1" fillId="0" borderId="0" xfId="4" applyNumberFormat="1" applyFont="1" applyBorder="1" applyAlignment="1" applyProtection="1">
      <alignment horizontal="right" vertical="center"/>
    </xf>
    <xf numFmtId="164" fontId="77" fillId="0" borderId="0" xfId="4" applyFont="1" applyAlignment="1" applyProtection="1">
      <alignment vertical="center"/>
    </xf>
    <xf numFmtId="164" fontId="1" fillId="0" borderId="0" xfId="4" applyNumberFormat="1" applyFont="1" applyAlignment="1" applyProtection="1">
      <alignment horizontal="left" vertical="center"/>
    </xf>
    <xf numFmtId="165" fontId="1" fillId="0" borderId="0" xfId="4" applyNumberFormat="1" applyFont="1" applyBorder="1" applyAlignment="1" applyProtection="1">
      <alignment horizontal="right" vertical="center"/>
    </xf>
    <xf numFmtId="2" fontId="1" fillId="0" borderId="0" xfId="4" applyNumberFormat="1" applyFont="1" applyBorder="1" applyAlignment="1" applyProtection="1">
      <alignment vertical="center"/>
    </xf>
    <xf numFmtId="164" fontId="1" fillId="0" borderId="0" xfId="4" applyFont="1" applyFill="1" applyBorder="1" applyAlignment="1" applyProtection="1">
      <alignment vertical="center"/>
    </xf>
    <xf numFmtId="164" fontId="23" fillId="0" borderId="0" xfId="4" applyFont="1" applyAlignment="1" applyProtection="1">
      <alignment vertical="center"/>
    </xf>
    <xf numFmtId="2" fontId="1" fillId="0" borderId="0" xfId="4" applyNumberFormat="1" applyFont="1" applyAlignment="1" applyProtection="1">
      <alignment vertical="center"/>
    </xf>
    <xf numFmtId="164" fontId="1" fillId="0" borderId="0" xfId="4" applyFont="1" applyFill="1" applyAlignment="1" applyProtection="1">
      <alignment horizontal="right" vertical="center"/>
    </xf>
    <xf numFmtId="167" fontId="1" fillId="0" borderId="0" xfId="4" applyNumberFormat="1" applyFont="1" applyAlignment="1" applyProtection="1">
      <alignment vertical="center"/>
    </xf>
    <xf numFmtId="164" fontId="78" fillId="0" borderId="0" xfId="4" applyFont="1" applyAlignment="1" applyProtection="1">
      <alignment horizontal="left" vertical="center" indent="1"/>
    </xf>
    <xf numFmtId="164" fontId="80" fillId="0" borderId="0" xfId="4" applyFont="1" applyBorder="1" applyAlignment="1" applyProtection="1">
      <alignment vertical="center"/>
    </xf>
    <xf numFmtId="164" fontId="80" fillId="0" borderId="0" xfId="4" applyNumberFormat="1" applyFont="1" applyBorder="1" applyAlignment="1" applyProtection="1">
      <alignment horizontal="left" vertical="center"/>
    </xf>
    <xf numFmtId="164" fontId="80" fillId="0" borderId="0" xfId="4" applyNumberFormat="1" applyFont="1" applyAlignment="1" applyProtection="1">
      <alignment horizontal="left" vertical="center"/>
    </xf>
    <xf numFmtId="164" fontId="81" fillId="0" borderId="0" xfId="4" applyFont="1" applyAlignment="1" applyProtection="1">
      <alignment vertical="center"/>
    </xf>
    <xf numFmtId="164" fontId="80" fillId="0" borderId="0" xfId="4" applyFont="1" applyAlignment="1" applyProtection="1">
      <alignment vertical="center"/>
    </xf>
    <xf numFmtId="2" fontId="80" fillId="0" borderId="0" xfId="4" applyNumberFormat="1" applyFont="1" applyFill="1" applyAlignment="1" applyProtection="1">
      <alignment horizontal="left" vertical="center"/>
    </xf>
    <xf numFmtId="164" fontId="80" fillId="0" borderId="0" xfId="4" applyFont="1" applyFill="1" applyAlignment="1" applyProtection="1">
      <alignment horizontal="center" vertical="center"/>
    </xf>
    <xf numFmtId="2" fontId="1" fillId="0" borderId="0" xfId="4" applyNumberFormat="1" applyFont="1" applyFill="1" applyAlignment="1" applyProtection="1">
      <alignment horizontal="center" vertical="center"/>
    </xf>
    <xf numFmtId="0" fontId="23" fillId="0" borderId="0" xfId="4" applyNumberFormat="1" applyAlignment="1" applyProtection="1">
      <alignment vertical="center"/>
    </xf>
    <xf numFmtId="2" fontId="1" fillId="0" borderId="0" xfId="4" applyNumberFormat="1" applyFont="1" applyAlignment="1" applyProtection="1">
      <alignment horizontal="right" vertical="center"/>
    </xf>
    <xf numFmtId="164" fontId="1" fillId="4" borderId="0" xfId="4" applyFont="1" applyFill="1" applyAlignment="1" applyProtection="1">
      <alignment vertical="center"/>
    </xf>
    <xf numFmtId="0" fontId="1" fillId="0" borderId="0" xfId="6" applyBorder="1" applyAlignment="1" applyProtection="1">
      <alignment vertical="center"/>
    </xf>
    <xf numFmtId="0" fontId="1" fillId="0" borderId="0" xfId="6" applyBorder="1" applyAlignment="1">
      <alignment vertical="center"/>
    </xf>
    <xf numFmtId="0" fontId="1" fillId="0" borderId="0" xfId="6" applyFont="1" applyBorder="1" applyAlignment="1">
      <alignment vertical="center"/>
    </xf>
    <xf numFmtId="164" fontId="15" fillId="0" borderId="0" xfId="0" applyNumberFormat="1" applyFont="1" applyFill="1" applyAlignment="1" applyProtection="1">
      <alignment horizontal="center" vertical="center"/>
    </xf>
    <xf numFmtId="164" fontId="18" fillId="0" borderId="0" xfId="0" applyFont="1" applyFill="1" applyAlignment="1" applyProtection="1">
      <alignment horizontal="center" vertical="center"/>
    </xf>
    <xf numFmtId="164" fontId="57" fillId="0" borderId="0" xfId="0" applyFont="1" applyAlignment="1" applyProtection="1">
      <alignment horizontal="center" vertical="center"/>
    </xf>
    <xf numFmtId="164" fontId="0" fillId="0" borderId="0" xfId="0" applyAlignment="1" applyProtection="1">
      <alignment horizontal="center" vertical="center"/>
    </xf>
    <xf numFmtId="164" fontId="7" fillId="0" borderId="0" xfId="0" applyFont="1" applyAlignment="1" applyProtection="1">
      <alignment horizontal="center" vertical="center"/>
    </xf>
    <xf numFmtId="164" fontId="5" fillId="0" borderId="0" xfId="0" applyNumberFormat="1" applyFont="1" applyAlignment="1" applyProtection="1">
      <alignment horizontal="center" vertical="center"/>
    </xf>
    <xf numFmtId="164" fontId="2" fillId="0" borderId="0" xfId="0" applyFont="1" applyAlignment="1" applyProtection="1">
      <alignment horizontal="center" vertical="center"/>
    </xf>
    <xf numFmtId="167" fontId="57" fillId="0" borderId="0" xfId="0" applyNumberFormat="1" applyFont="1" applyFill="1" applyAlignment="1" applyProtection="1">
      <alignment horizontal="center" vertical="center"/>
    </xf>
    <xf numFmtId="164" fontId="60" fillId="0" borderId="0" xfId="0" applyFont="1" applyAlignment="1" applyProtection="1">
      <alignment horizontal="center" vertical="center"/>
    </xf>
    <xf numFmtId="164" fontId="56" fillId="0" borderId="0" xfId="0" applyFont="1" applyAlignment="1" applyProtection="1">
      <alignment horizontal="center" vertical="center"/>
    </xf>
    <xf numFmtId="0" fontId="5" fillId="0" borderId="0" xfId="3" applyFont="1" applyBorder="1" applyAlignment="1" applyProtection="1">
      <alignment horizontal="center"/>
    </xf>
    <xf numFmtId="164" fontId="23" fillId="0" borderId="0" xfId="0" applyFont="1" applyBorder="1" applyAlignment="1" applyProtection="1"/>
    <xf numFmtId="164" fontId="23" fillId="0" borderId="3" xfId="0" applyFont="1" applyBorder="1" applyAlignment="1" applyProtection="1"/>
    <xf numFmtId="164" fontId="15" fillId="0" borderId="0" xfId="6" applyNumberFormat="1" applyFont="1" applyFill="1" applyAlignment="1" applyProtection="1">
      <alignment horizontal="center" vertical="center"/>
    </xf>
    <xf numFmtId="164" fontId="5" fillId="0" borderId="0" xfId="0" applyNumberFormat="1" applyFont="1" applyFill="1" applyAlignment="1" applyProtection="1">
      <alignment horizontal="center" vertical="center"/>
    </xf>
    <xf numFmtId="164" fontId="5" fillId="0" borderId="0" xfId="0" applyFont="1" applyFill="1" applyBorder="1" applyAlignment="1" applyProtection="1">
      <alignment horizontal="center" vertical="center"/>
    </xf>
    <xf numFmtId="164" fontId="41" fillId="0" borderId="0" xfId="0" applyFont="1" applyAlignment="1" applyProtection="1">
      <alignment horizontal="center" vertical="center"/>
    </xf>
    <xf numFmtId="0" fontId="1" fillId="0" borderId="0" xfId="3" applyFont="1" applyBorder="1" applyAlignment="1" applyProtection="1">
      <alignment horizontal="center" vertical="center"/>
    </xf>
    <xf numFmtId="0" fontId="1" fillId="0" borderId="3" xfId="3" applyFont="1" applyBorder="1" applyAlignment="1" applyProtection="1">
      <alignment horizontal="center" vertical="center"/>
    </xf>
    <xf numFmtId="164" fontId="1" fillId="0" borderId="8" xfId="0" applyFont="1" applyBorder="1" applyAlignment="1" applyProtection="1">
      <alignment horizontal="center" vertical="center"/>
    </xf>
    <xf numFmtId="164" fontId="1" fillId="0" borderId="0" xfId="0" applyFont="1" applyBorder="1" applyAlignment="1" applyProtection="1">
      <alignment horizontal="center" vertical="center"/>
    </xf>
    <xf numFmtId="2" fontId="5" fillId="0" borderId="8" xfId="0" applyNumberFormat="1" applyFont="1" applyBorder="1" applyAlignment="1" applyProtection="1">
      <alignment horizontal="center" vertical="center"/>
    </xf>
    <xf numFmtId="2" fontId="5" fillId="0" borderId="0" xfId="0" applyNumberFormat="1" applyFont="1" applyBorder="1" applyAlignment="1" applyProtection="1">
      <alignment horizontal="center" vertical="center"/>
    </xf>
    <xf numFmtId="164" fontId="1" fillId="0" borderId="0" xfId="0" applyFont="1" applyAlignment="1" applyProtection="1">
      <alignment horizontal="left" vertical="center" wrapText="1"/>
    </xf>
    <xf numFmtId="164" fontId="0" fillId="0" borderId="0" xfId="0" applyAlignment="1" applyProtection="1">
      <alignment horizontal="left" vertical="center" wrapText="1"/>
    </xf>
    <xf numFmtId="164" fontId="0" fillId="0" borderId="0" xfId="0" applyBorder="1" applyAlignment="1" applyProtection="1">
      <alignment horizontal="left" vertical="center" wrapText="1"/>
    </xf>
    <xf numFmtId="164" fontId="6" fillId="0" borderId="0" xfId="4" applyFont="1" applyAlignment="1" applyProtection="1">
      <alignment horizontal="center" vertical="center"/>
    </xf>
    <xf numFmtId="2" fontId="1" fillId="0" borderId="0" xfId="4" applyNumberFormat="1" applyFont="1" applyFill="1" applyAlignment="1" applyProtection="1">
      <alignment horizontal="center" vertical="center"/>
    </xf>
    <xf numFmtId="164" fontId="8" fillId="0" borderId="0" xfId="4" applyNumberFormat="1" applyFont="1" applyBorder="1" applyAlignment="1" applyProtection="1">
      <alignment horizontal="center" vertical="center"/>
    </xf>
    <xf numFmtId="164" fontId="23" fillId="0" borderId="0" xfId="4" applyAlignment="1" applyProtection="1">
      <alignment horizontal="center" vertical="center"/>
    </xf>
    <xf numFmtId="164" fontId="7" fillId="0" borderId="0" xfId="4" applyFont="1" applyFill="1" applyBorder="1" applyAlignment="1" applyProtection="1">
      <alignment horizontal="center" vertical="center"/>
    </xf>
    <xf numFmtId="164" fontId="23" fillId="0" borderId="0" xfId="4" applyFont="1" applyAlignment="1" applyProtection="1">
      <alignment vertical="center"/>
    </xf>
    <xf numFmtId="164" fontId="5" fillId="0" borderId="0" xfId="4" applyFont="1" applyFill="1" applyBorder="1" applyAlignment="1" applyProtection="1">
      <alignment horizontal="center" vertical="center"/>
    </xf>
    <xf numFmtId="164" fontId="41" fillId="0" borderId="0" xfId="4" applyFont="1" applyAlignment="1" applyProtection="1">
      <alignment vertical="center"/>
    </xf>
    <xf numFmtId="164" fontId="1" fillId="0" borderId="0" xfId="0" applyFont="1" applyAlignment="1" applyProtection="1">
      <alignment wrapText="1"/>
    </xf>
    <xf numFmtId="164" fontId="1" fillId="0" borderId="0" xfId="0" applyFont="1" applyAlignment="1" applyProtection="1"/>
    <xf numFmtId="164" fontId="0" fillId="0" borderId="0" xfId="0" applyAlignment="1" applyProtection="1">
      <alignment wrapText="1"/>
    </xf>
    <xf numFmtId="0" fontId="1" fillId="0" borderId="0" xfId="3" applyFont="1" applyAlignment="1" applyProtection="1">
      <alignment wrapText="1"/>
    </xf>
    <xf numFmtId="0" fontId="8" fillId="0" borderId="0" xfId="3" applyFont="1" applyAlignment="1" applyProtection="1">
      <alignment horizontal="center" wrapText="1"/>
    </xf>
    <xf numFmtId="164" fontId="1" fillId="0" borderId="0" xfId="0" applyFont="1" applyAlignment="1" applyProtection="1">
      <alignment vertical="center" wrapText="1"/>
    </xf>
    <xf numFmtId="164" fontId="8" fillId="0" borderId="0" xfId="6" applyNumberFormat="1" applyFont="1" applyFill="1" applyAlignment="1" applyProtection="1">
      <alignment vertical="center"/>
    </xf>
    <xf numFmtId="0" fontId="22" fillId="0" borderId="0" xfId="6" applyFont="1" applyFill="1" applyAlignment="1" applyProtection="1">
      <alignment vertical="center"/>
    </xf>
    <xf numFmtId="164" fontId="0" fillId="0" borderId="0" xfId="0"/>
    <xf numFmtId="164" fontId="44" fillId="0" borderId="0" xfId="1" applyNumberFormat="1" applyFont="1" applyAlignment="1" applyProtection="1"/>
    <xf numFmtId="164" fontId="23" fillId="0" borderId="0" xfId="4" applyFont="1" applyAlignment="1"/>
  </cellXfs>
  <cellStyles count="9">
    <cellStyle name="Hyperlink" xfId="1" builtinId="8"/>
    <cellStyle name="Hyperlink 2" xfId="2"/>
    <cellStyle name="Normal" xfId="0" builtinId="0"/>
    <cellStyle name="Normal 2" xfId="3"/>
    <cellStyle name="Normal 3" xfId="4"/>
    <cellStyle name="Normal 4" xfId="8"/>
    <cellStyle name="Normal_Book1" xfId="5"/>
    <cellStyle name="Normal_Flying" xfId="7"/>
    <cellStyle name="Normal_Sailplane Calc Form"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66CC"/>
                </a:solidFill>
                <a:latin typeface="Comic Sans MS"/>
                <a:ea typeface="Comic Sans MS"/>
                <a:cs typeface="Comic Sans MS"/>
              </a:defRPr>
            </a:pPr>
            <a:r>
              <a:rPr lang="en-US"/>
              <a:t>Does your wing look like this?</a:t>
            </a:r>
          </a:p>
        </c:rich>
      </c:tx>
      <c:layout>
        <c:manualLayout>
          <c:xMode val="edge"/>
          <c:yMode val="edge"/>
          <c:x val="0.20299159752681922"/>
          <c:y val="3.529406331539936E-2"/>
        </c:manualLayout>
      </c:layout>
      <c:overlay val="0"/>
      <c:spPr>
        <a:noFill/>
        <a:ln w="25400">
          <a:noFill/>
        </a:ln>
      </c:spPr>
    </c:title>
    <c:autoTitleDeleted val="0"/>
    <c:plotArea>
      <c:layout>
        <c:manualLayout>
          <c:layoutTarget val="inner"/>
          <c:xMode val="edge"/>
          <c:yMode val="edge"/>
          <c:x val="0.10481117243068827"/>
          <c:y val="0.1378299120234604"/>
          <c:w val="0.86082618668483324"/>
          <c:h val="0.71847507331378302"/>
        </c:manualLayout>
      </c:layout>
      <c:scatterChart>
        <c:scatterStyle val="lineMarker"/>
        <c:varyColors val="0"/>
        <c:ser>
          <c:idx val="0"/>
          <c:order val="0"/>
          <c:spPr>
            <a:ln w="25400">
              <a:solidFill>
                <a:srgbClr val="800000"/>
              </a:solidFill>
              <a:prstDash val="solid"/>
            </a:ln>
          </c:spPr>
          <c:marker>
            <c:symbol val="none"/>
          </c:marker>
          <c:xVal>
            <c:numRef>
              <c:f>Wing!$I$25:$I$29</c:f>
              <c:numCache>
                <c:formatCode>General_)</c:formatCode>
                <c:ptCount val="5"/>
                <c:pt idx="0">
                  <c:v>0</c:v>
                </c:pt>
                <c:pt idx="1">
                  <c:v>0</c:v>
                </c:pt>
                <c:pt idx="2">
                  <c:v>508</c:v>
                </c:pt>
                <c:pt idx="3">
                  <c:v>508</c:v>
                </c:pt>
                <c:pt idx="4">
                  <c:v>0</c:v>
                </c:pt>
              </c:numCache>
            </c:numRef>
          </c:xVal>
          <c:yVal>
            <c:numRef>
              <c:f>Wing!$J$25:$J$29</c:f>
              <c:numCache>
                <c:formatCode>0</c:formatCode>
                <c:ptCount val="5"/>
                <c:pt idx="0">
                  <c:v>0</c:v>
                </c:pt>
                <c:pt idx="1">
                  <c:v>330</c:v>
                </c:pt>
                <c:pt idx="2">
                  <c:v>170.43881381900053</c:v>
                </c:pt>
                <c:pt idx="3">
                  <c:v>-142.56118618099947</c:v>
                </c:pt>
                <c:pt idx="4" formatCode="General_)">
                  <c:v>0</c:v>
                </c:pt>
              </c:numCache>
            </c:numRef>
          </c:yVal>
          <c:smooth val="0"/>
        </c:ser>
        <c:ser>
          <c:idx val="6"/>
          <c:order val="1"/>
          <c:tx>
            <c:v>NP</c:v>
          </c:tx>
          <c:spPr>
            <a:ln w="25400" cmpd="sng">
              <a:solidFill>
                <a:srgbClr val="FF0000"/>
              </a:solidFill>
            </a:ln>
          </c:spPr>
          <c:marker>
            <c:symbol val="triangle"/>
            <c:size val="7"/>
            <c:spPr>
              <a:solidFill>
                <a:srgbClr val="FF0000"/>
              </a:solidFill>
              <a:ln w="25400" cmpd="sng">
                <a:solidFill>
                  <a:srgbClr val="FF0000"/>
                </a:solidFill>
              </a:ln>
            </c:spPr>
          </c:marker>
          <c:dPt>
            <c:idx val="0"/>
            <c:bubble3D val="0"/>
          </c:dPt>
          <c:xVal>
            <c:numRef>
              <c:f>Wing!$I$31</c:f>
              <c:numCache>
                <c:formatCode>General_)</c:formatCode>
                <c:ptCount val="1"/>
                <c:pt idx="0">
                  <c:v>0</c:v>
                </c:pt>
              </c:numCache>
            </c:numRef>
          </c:xVal>
          <c:yVal>
            <c:numRef>
              <c:f>Wing!$J$31</c:f>
              <c:numCache>
                <c:formatCode>0.00</c:formatCode>
                <c:ptCount val="1"/>
                <c:pt idx="0">
                  <c:v>20.933718189643344</c:v>
                </c:pt>
              </c:numCache>
            </c:numRef>
          </c:yVal>
          <c:smooth val="0"/>
        </c:ser>
        <c:ser>
          <c:idx val="7"/>
          <c:order val="2"/>
          <c:tx>
            <c:v>MAC</c:v>
          </c:tx>
          <c:spPr>
            <a:ln w="38100">
              <a:solidFill>
                <a:srgbClr val="0033CC"/>
              </a:solidFill>
            </a:ln>
          </c:spPr>
          <c:marker>
            <c:symbol val="none"/>
          </c:marker>
          <c:xVal>
            <c:numRef>
              <c:f>Wing!$I$33:$I$34</c:f>
              <c:numCache>
                <c:formatCode>0.00</c:formatCode>
                <c:ptCount val="2"/>
                <c:pt idx="0">
                  <c:v>741.06491611962235</c:v>
                </c:pt>
                <c:pt idx="1">
                  <c:v>741.06491611962235</c:v>
                </c:pt>
              </c:numCache>
            </c:numRef>
          </c:xVal>
          <c:yVal>
            <c:numRef>
              <c:f>Wing!$J$33:$J$34</c:f>
              <c:numCache>
                <c:formatCode>0.00</c:formatCode>
                <c:ptCount val="2"/>
                <c:pt idx="0">
                  <c:v>97.272886679796486</c:v>
                </c:pt>
                <c:pt idx="1">
                  <c:v>-208.08378728081607</c:v>
                </c:pt>
              </c:numCache>
            </c:numRef>
          </c:yVal>
          <c:smooth val="0"/>
        </c:ser>
        <c:ser>
          <c:idx val="8"/>
          <c:order val="3"/>
          <c:spPr>
            <a:ln>
              <a:solidFill>
                <a:srgbClr val="FF0000"/>
              </a:solidFill>
              <a:prstDash val="dash"/>
            </a:ln>
          </c:spPr>
          <c:marker>
            <c:symbol val="none"/>
          </c:marker>
          <c:xVal>
            <c:numRef>
              <c:f>Wing!$H$37:$I$37</c:f>
              <c:numCache>
                <c:formatCode>0.00</c:formatCode>
                <c:ptCount val="2"/>
                <c:pt idx="0">
                  <c:v>0</c:v>
                </c:pt>
                <c:pt idx="1">
                  <c:v>741.06491611962235</c:v>
                </c:pt>
              </c:numCache>
            </c:numRef>
          </c:xVal>
          <c:yVal>
            <c:numRef>
              <c:f>Wing!$H$38:$I$38</c:f>
              <c:numCache>
                <c:formatCode>0.00</c:formatCode>
                <c:ptCount val="2"/>
                <c:pt idx="0">
                  <c:v>20.933718189643344</c:v>
                </c:pt>
                <c:pt idx="1">
                  <c:v>20.933718189643344</c:v>
                </c:pt>
              </c:numCache>
            </c:numRef>
          </c:yVal>
          <c:smooth val="0"/>
        </c:ser>
        <c:ser>
          <c:idx val="1"/>
          <c:order val="4"/>
          <c:spPr>
            <a:ln w="25400">
              <a:solidFill>
                <a:srgbClr val="800000"/>
              </a:solidFill>
              <a:prstDash val="solid"/>
            </a:ln>
          </c:spPr>
          <c:marker>
            <c:symbol val="none"/>
          </c:marker>
          <c:xVal>
            <c:numRef>
              <c:f>Wing!$K$25:$K$28</c:f>
              <c:numCache>
                <c:formatCode>0</c:formatCode>
                <c:ptCount val="4"/>
                <c:pt idx="0">
                  <c:v>508</c:v>
                </c:pt>
                <c:pt idx="1">
                  <c:v>1016</c:v>
                </c:pt>
                <c:pt idx="2">
                  <c:v>1016</c:v>
                </c:pt>
                <c:pt idx="3">
                  <c:v>508</c:v>
                </c:pt>
              </c:numCache>
            </c:numRef>
          </c:xVal>
          <c:yVal>
            <c:numRef>
              <c:f>Wing!$L$25:$L$28</c:f>
              <c:numCache>
                <c:formatCode>0</c:formatCode>
                <c:ptCount val="4"/>
                <c:pt idx="0">
                  <c:v>170.43881381900053</c:v>
                </c:pt>
                <c:pt idx="1">
                  <c:v>10.877627638001059</c:v>
                </c:pt>
                <c:pt idx="2">
                  <c:v>-285.12237236199894</c:v>
                </c:pt>
                <c:pt idx="3">
                  <c:v>-142.56118618099947</c:v>
                </c:pt>
              </c:numCache>
            </c:numRef>
          </c:yVal>
          <c:smooth val="0"/>
        </c:ser>
        <c:ser>
          <c:idx val="2"/>
          <c:order val="5"/>
          <c:spPr>
            <a:ln w="25400">
              <a:solidFill>
                <a:srgbClr val="990000"/>
              </a:solidFill>
            </a:ln>
          </c:spPr>
          <c:marker>
            <c:symbol val="none"/>
          </c:marker>
          <c:xVal>
            <c:numRef>
              <c:f>Wing!$M$25:$M$28</c:f>
              <c:numCache>
                <c:formatCode>0</c:formatCode>
                <c:ptCount val="4"/>
                <c:pt idx="0">
                  <c:v>1016</c:v>
                </c:pt>
                <c:pt idx="1">
                  <c:v>1524</c:v>
                </c:pt>
                <c:pt idx="2">
                  <c:v>1524</c:v>
                </c:pt>
                <c:pt idx="3">
                  <c:v>1016</c:v>
                </c:pt>
              </c:numCache>
            </c:numRef>
          </c:xVal>
          <c:yVal>
            <c:numRef>
              <c:f>Wing!$N$25:$N$28</c:f>
              <c:numCache>
                <c:formatCode>0</c:formatCode>
                <c:ptCount val="4"/>
                <c:pt idx="0">
                  <c:v>10.877627638001059</c:v>
                </c:pt>
                <c:pt idx="1">
                  <c:v>-148.43355854299841</c:v>
                </c:pt>
                <c:pt idx="2">
                  <c:v>-428.43355854299841</c:v>
                </c:pt>
                <c:pt idx="3">
                  <c:v>-285.12237236199894</c:v>
                </c:pt>
              </c:numCache>
            </c:numRef>
          </c:yVal>
          <c:smooth val="0"/>
        </c:ser>
        <c:dLbls>
          <c:showLegendKey val="0"/>
          <c:showVal val="0"/>
          <c:showCatName val="0"/>
          <c:showSerName val="0"/>
          <c:showPercent val="0"/>
          <c:showBubbleSize val="0"/>
        </c:dLbls>
        <c:axId val="203326976"/>
        <c:axId val="203328896"/>
      </c:scatterChart>
      <c:valAx>
        <c:axId val="203326976"/>
        <c:scaling>
          <c:orientation val="minMax"/>
        </c:scaling>
        <c:delete val="0"/>
        <c:axPos val="b"/>
        <c:majorGridlines>
          <c:spPr>
            <a:ln w="3175">
              <a:solidFill>
                <a:srgbClr val="969696"/>
              </a:solidFill>
              <a:prstDash val="solid"/>
            </a:ln>
          </c:spPr>
        </c:majorGridlines>
        <c:title>
          <c:tx>
            <c:rich>
              <a:bodyPr/>
              <a:lstStyle/>
              <a:p>
                <a:pPr>
                  <a:defRPr sz="1200" b="1" i="0" u="none" strike="noStrike" baseline="0">
                    <a:solidFill>
                      <a:srgbClr val="000000"/>
                    </a:solidFill>
                    <a:latin typeface="Arial"/>
                    <a:ea typeface="Arial"/>
                    <a:cs typeface="Arial"/>
                  </a:defRPr>
                </a:pPr>
                <a:r>
                  <a:rPr lang="en-US"/>
                  <a:t>mm</a:t>
                </a:r>
              </a:p>
            </c:rich>
          </c:tx>
          <c:layout>
            <c:manualLayout>
              <c:xMode val="edge"/>
              <c:yMode val="edge"/>
              <c:x val="0.48994997269636598"/>
              <c:y val="0.89671138615004509"/>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03328896"/>
        <c:crosses val="autoZero"/>
        <c:crossBetween val="midCat"/>
      </c:valAx>
      <c:valAx>
        <c:axId val="203328896"/>
        <c:scaling>
          <c:orientation val="minMax"/>
        </c:scaling>
        <c:delete val="0"/>
        <c:axPos val="l"/>
        <c:majorGridlines>
          <c:spPr>
            <a:ln w="3175">
              <a:solidFill>
                <a:srgbClr val="969696"/>
              </a:solidFill>
              <a:prstDash val="solid"/>
            </a:ln>
          </c:spPr>
        </c:majorGridlines>
        <c:title>
          <c:tx>
            <c:rich>
              <a:bodyPr/>
              <a:lstStyle/>
              <a:p>
                <a:pPr>
                  <a:defRPr sz="1200" b="1" i="0" u="none" strike="noStrike" baseline="0">
                    <a:solidFill>
                      <a:srgbClr val="000000"/>
                    </a:solidFill>
                    <a:latin typeface="Arial"/>
                    <a:ea typeface="Arial"/>
                    <a:cs typeface="Arial"/>
                  </a:defRPr>
                </a:pPr>
                <a:r>
                  <a:rPr lang="en-US"/>
                  <a:t>mm</a:t>
                </a:r>
              </a:p>
            </c:rich>
          </c:tx>
          <c:layout>
            <c:manualLayout>
              <c:xMode val="edge"/>
              <c:yMode val="edge"/>
              <c:x val="1.4687593581003716E-2"/>
              <c:y val="0.36428660493684628"/>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03326976"/>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FF"/>
                </a:solidFill>
                <a:latin typeface="Comic Sans MS"/>
                <a:ea typeface="Comic Sans MS"/>
                <a:cs typeface="Comic Sans MS"/>
              </a:defRPr>
            </a:pPr>
            <a:r>
              <a:rPr lang="en-US"/>
              <a:t>Does your wing look like this?</a:t>
            </a:r>
          </a:p>
        </c:rich>
      </c:tx>
      <c:layout>
        <c:manualLayout>
          <c:xMode val="edge"/>
          <c:yMode val="edge"/>
          <c:x val="0.21355934468587467"/>
          <c:y val="3.1662055756543947E-2"/>
        </c:manualLayout>
      </c:layout>
      <c:overlay val="0"/>
      <c:spPr>
        <a:noFill/>
        <a:ln w="25400">
          <a:noFill/>
        </a:ln>
      </c:spPr>
    </c:title>
    <c:autoTitleDeleted val="0"/>
    <c:plotArea>
      <c:layout>
        <c:manualLayout>
          <c:layoutTarget val="inner"/>
          <c:xMode val="edge"/>
          <c:yMode val="edge"/>
          <c:x val="0.10009706051700802"/>
          <c:y val="0.16095007543246442"/>
          <c:w val="0.87187353717537441"/>
          <c:h val="0.7071249215721388"/>
        </c:manualLayout>
      </c:layout>
      <c:scatterChart>
        <c:scatterStyle val="lineMarker"/>
        <c:varyColors val="0"/>
        <c:ser>
          <c:idx val="0"/>
          <c:order val="0"/>
          <c:spPr>
            <a:ln w="25400">
              <a:solidFill>
                <a:srgbClr val="800000"/>
              </a:solidFill>
              <a:prstDash val="solid"/>
            </a:ln>
          </c:spPr>
          <c:marker>
            <c:symbol val="none"/>
          </c:marker>
          <c:xVal>
            <c:numRef>
              <c:f>'Balance Point'!$B$14:$B$18</c:f>
              <c:numCache>
                <c:formatCode>General_)</c:formatCode>
                <c:ptCount val="5"/>
                <c:pt idx="0">
                  <c:v>0</c:v>
                </c:pt>
                <c:pt idx="1">
                  <c:v>0</c:v>
                </c:pt>
                <c:pt idx="2">
                  <c:v>508</c:v>
                </c:pt>
                <c:pt idx="3">
                  <c:v>508</c:v>
                </c:pt>
                <c:pt idx="4">
                  <c:v>0</c:v>
                </c:pt>
              </c:numCache>
            </c:numRef>
          </c:xVal>
          <c:yVal>
            <c:numRef>
              <c:f>'Balance Point'!$C$14:$C$18</c:f>
              <c:numCache>
                <c:formatCode>General_)</c:formatCode>
                <c:ptCount val="5"/>
                <c:pt idx="0">
                  <c:v>0</c:v>
                </c:pt>
                <c:pt idx="1">
                  <c:v>330</c:v>
                </c:pt>
                <c:pt idx="2">
                  <c:v>170.43881381900053</c:v>
                </c:pt>
                <c:pt idx="3">
                  <c:v>-142.56118618099947</c:v>
                </c:pt>
                <c:pt idx="4">
                  <c:v>0</c:v>
                </c:pt>
              </c:numCache>
            </c:numRef>
          </c:yVal>
          <c:smooth val="0"/>
        </c:ser>
        <c:ser>
          <c:idx val="1"/>
          <c:order val="1"/>
          <c:spPr>
            <a:ln w="25400">
              <a:solidFill>
                <a:srgbClr val="800000"/>
              </a:solidFill>
              <a:prstDash val="solid"/>
            </a:ln>
          </c:spPr>
          <c:marker>
            <c:symbol val="none"/>
          </c:marker>
          <c:xVal>
            <c:numRef>
              <c:f>'Balance Point'!$D$14:$D$17</c:f>
              <c:numCache>
                <c:formatCode>0</c:formatCode>
                <c:ptCount val="4"/>
                <c:pt idx="0">
                  <c:v>508</c:v>
                </c:pt>
                <c:pt idx="1">
                  <c:v>1016</c:v>
                </c:pt>
                <c:pt idx="2">
                  <c:v>1016</c:v>
                </c:pt>
                <c:pt idx="3">
                  <c:v>508</c:v>
                </c:pt>
              </c:numCache>
            </c:numRef>
          </c:xVal>
          <c:yVal>
            <c:numRef>
              <c:f>'Balance Point'!$E$14:$E$17</c:f>
              <c:numCache>
                <c:formatCode>0</c:formatCode>
                <c:ptCount val="4"/>
                <c:pt idx="0">
                  <c:v>170.43881381900053</c:v>
                </c:pt>
                <c:pt idx="1">
                  <c:v>10.877627638001059</c:v>
                </c:pt>
                <c:pt idx="2">
                  <c:v>-285.12237236199894</c:v>
                </c:pt>
                <c:pt idx="3">
                  <c:v>-142.56118618099947</c:v>
                </c:pt>
              </c:numCache>
            </c:numRef>
          </c:yVal>
          <c:smooth val="0"/>
        </c:ser>
        <c:ser>
          <c:idx val="2"/>
          <c:order val="2"/>
          <c:spPr>
            <a:ln w="25400">
              <a:solidFill>
                <a:srgbClr val="800000"/>
              </a:solidFill>
              <a:prstDash val="solid"/>
            </a:ln>
          </c:spPr>
          <c:marker>
            <c:symbol val="none"/>
          </c:marker>
          <c:xVal>
            <c:numRef>
              <c:f>'Balance Point'!$F$14:$F$17</c:f>
              <c:numCache>
                <c:formatCode>0</c:formatCode>
                <c:ptCount val="4"/>
                <c:pt idx="0">
                  <c:v>1016</c:v>
                </c:pt>
                <c:pt idx="1">
                  <c:v>1524</c:v>
                </c:pt>
                <c:pt idx="2">
                  <c:v>1524</c:v>
                </c:pt>
                <c:pt idx="3">
                  <c:v>1016</c:v>
                </c:pt>
              </c:numCache>
            </c:numRef>
          </c:xVal>
          <c:yVal>
            <c:numRef>
              <c:f>'Balance Point'!$G$14:$G$17</c:f>
              <c:numCache>
                <c:formatCode>0</c:formatCode>
                <c:ptCount val="4"/>
                <c:pt idx="0">
                  <c:v>10.877627638001059</c:v>
                </c:pt>
                <c:pt idx="1">
                  <c:v>-148.43355854299841</c:v>
                </c:pt>
                <c:pt idx="2">
                  <c:v>-428.43355854299841</c:v>
                </c:pt>
                <c:pt idx="3">
                  <c:v>-285.12237236199894</c:v>
                </c:pt>
              </c:numCache>
            </c:numRef>
          </c:yVal>
          <c:smooth val="0"/>
        </c:ser>
        <c:ser>
          <c:idx val="3"/>
          <c:order val="3"/>
          <c:spPr>
            <a:ln w="12700">
              <a:solidFill>
                <a:srgbClr val="800000"/>
              </a:solidFill>
              <a:prstDash val="solid"/>
            </a:ln>
          </c:spPr>
          <c:marker>
            <c:symbol val="dash"/>
            <c:size val="9"/>
            <c:spPr>
              <a:solidFill>
                <a:srgbClr val="0000FF"/>
              </a:solidFill>
              <a:ln>
                <a:solidFill>
                  <a:srgbClr val="0000FF"/>
                </a:solidFill>
                <a:prstDash val="solid"/>
              </a:ln>
            </c:spPr>
          </c:marker>
          <c:xVal>
            <c:numRef>
              <c:f>'Balance Point'!$B$20</c:f>
              <c:numCache>
                <c:formatCode>General_)</c:formatCode>
                <c:ptCount val="1"/>
                <c:pt idx="0">
                  <c:v>0</c:v>
                </c:pt>
              </c:numCache>
            </c:numRef>
          </c:xVal>
          <c:yVal>
            <c:numRef>
              <c:f>'Balance Point'!$C$20</c:f>
              <c:numCache>
                <c:formatCode>0.00</c:formatCode>
                <c:ptCount val="1"/>
                <c:pt idx="0">
                  <c:v>36.201551887673986</c:v>
                </c:pt>
              </c:numCache>
            </c:numRef>
          </c:yVal>
          <c:smooth val="0"/>
        </c:ser>
        <c:ser>
          <c:idx val="4"/>
          <c:order val="4"/>
          <c:spPr>
            <a:ln w="12700">
              <a:solidFill>
                <a:srgbClr val="800080"/>
              </a:solidFill>
              <a:prstDash val="solid"/>
            </a:ln>
          </c:spPr>
          <c:marker>
            <c:symbol val="triangle"/>
            <c:size val="7"/>
            <c:spPr>
              <a:solidFill>
                <a:srgbClr val="FF0000"/>
              </a:solidFill>
              <a:ln>
                <a:solidFill>
                  <a:srgbClr val="FF0000"/>
                </a:solidFill>
                <a:prstDash val="solid"/>
              </a:ln>
            </c:spPr>
          </c:marker>
          <c:xVal>
            <c:numLit>
              <c:formatCode>General</c:formatCode>
              <c:ptCount val="1"/>
              <c:pt idx="0">
                <c:v>0</c:v>
              </c:pt>
            </c:numLit>
          </c:xVal>
          <c:yVal>
            <c:numRef>
              <c:f>'Balance Point'!$C$21</c:f>
              <c:numCache>
                <c:formatCode>0.00</c:formatCode>
                <c:ptCount val="1"/>
                <c:pt idx="0">
                  <c:v>20.933718189643344</c:v>
                </c:pt>
              </c:numCache>
            </c:numRef>
          </c:yVal>
          <c:smooth val="0"/>
        </c:ser>
        <c:ser>
          <c:idx val="6"/>
          <c:order val="5"/>
          <c:tx>
            <c:v>MAC</c:v>
          </c:tx>
          <c:spPr>
            <a:ln w="31750">
              <a:solidFill>
                <a:srgbClr val="0033CC"/>
              </a:solidFill>
            </a:ln>
          </c:spPr>
          <c:marker>
            <c:symbol val="none"/>
          </c:marker>
          <c:xVal>
            <c:numRef>
              <c:f>'Balance Point'!$B$23:$B$24</c:f>
              <c:numCache>
                <c:formatCode>0.00</c:formatCode>
                <c:ptCount val="2"/>
                <c:pt idx="0">
                  <c:v>741.06491611962235</c:v>
                </c:pt>
                <c:pt idx="1">
                  <c:v>741.06491611962235</c:v>
                </c:pt>
              </c:numCache>
            </c:numRef>
          </c:xVal>
          <c:yVal>
            <c:numRef>
              <c:f>'Balance Point'!$C$23:$C$24</c:f>
              <c:numCache>
                <c:formatCode>0.00</c:formatCode>
                <c:ptCount val="2"/>
                <c:pt idx="0">
                  <c:v>97.272886679796486</c:v>
                </c:pt>
                <c:pt idx="1">
                  <c:v>-208.08378728081607</c:v>
                </c:pt>
              </c:numCache>
            </c:numRef>
          </c:yVal>
          <c:smooth val="0"/>
        </c:ser>
        <c:ser>
          <c:idx val="7"/>
          <c:order val="6"/>
          <c:marker>
            <c:symbol val="none"/>
          </c:marker>
          <c:dPt>
            <c:idx val="1"/>
            <c:bubble3D val="0"/>
            <c:spPr>
              <a:ln>
                <a:solidFill>
                  <a:srgbClr val="FF0000"/>
                </a:solidFill>
                <a:prstDash val="dash"/>
              </a:ln>
            </c:spPr>
          </c:dPt>
          <c:xVal>
            <c:numRef>
              <c:f>'Balance Point'!$E$21:$F$21</c:f>
              <c:numCache>
                <c:formatCode>0.00</c:formatCode>
                <c:ptCount val="2"/>
                <c:pt idx="0">
                  <c:v>0</c:v>
                </c:pt>
                <c:pt idx="1">
                  <c:v>741.06491611962235</c:v>
                </c:pt>
              </c:numCache>
            </c:numRef>
          </c:xVal>
          <c:yVal>
            <c:numRef>
              <c:f>'Balance Point'!$E$22:$F$22</c:f>
              <c:numCache>
                <c:formatCode>0.00</c:formatCode>
                <c:ptCount val="2"/>
                <c:pt idx="0">
                  <c:v>20.933718189643344</c:v>
                </c:pt>
                <c:pt idx="1">
                  <c:v>20.933718189643344</c:v>
                </c:pt>
              </c:numCache>
            </c:numRef>
          </c:yVal>
          <c:smooth val="0"/>
        </c:ser>
        <c:dLbls>
          <c:showLegendKey val="0"/>
          <c:showVal val="0"/>
          <c:showCatName val="0"/>
          <c:showSerName val="0"/>
          <c:showPercent val="0"/>
          <c:showBubbleSize val="0"/>
        </c:dLbls>
        <c:axId val="203530624"/>
        <c:axId val="203532544"/>
      </c:scatterChart>
      <c:valAx>
        <c:axId val="203530624"/>
        <c:scaling>
          <c:orientation val="minMax"/>
        </c:scaling>
        <c:delete val="0"/>
        <c:axPos val="b"/>
        <c:majorGridlines>
          <c:spPr>
            <a:ln w="3175">
              <a:solidFill>
                <a:srgbClr val="969696"/>
              </a:solidFill>
              <a:prstDash val="solid"/>
            </a:ln>
          </c:spPr>
        </c:majorGridlines>
        <c:title>
          <c:tx>
            <c:rich>
              <a:bodyPr/>
              <a:lstStyle/>
              <a:p>
                <a:pPr>
                  <a:defRPr sz="1100" b="1" i="0" u="none" strike="noStrike" baseline="0">
                    <a:solidFill>
                      <a:srgbClr val="000000"/>
                    </a:solidFill>
                    <a:latin typeface="Arial"/>
                    <a:ea typeface="Arial"/>
                    <a:cs typeface="Arial"/>
                  </a:defRPr>
                </a:pPr>
                <a:r>
                  <a:rPr lang="en-US"/>
                  <a:t>mm</a:t>
                </a:r>
              </a:p>
            </c:rich>
          </c:tx>
          <c:layout>
            <c:manualLayout>
              <c:xMode val="edge"/>
              <c:yMode val="edge"/>
              <c:x val="0.48333314771297153"/>
              <c:y val="0.92185457898843726"/>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203532544"/>
        <c:crosses val="autoZero"/>
        <c:crossBetween val="midCat"/>
      </c:valAx>
      <c:valAx>
        <c:axId val="203532544"/>
        <c:scaling>
          <c:orientation val="minMax"/>
        </c:scaling>
        <c:delete val="0"/>
        <c:axPos val="l"/>
        <c:majorGridlines>
          <c:spPr>
            <a:ln w="3175">
              <a:solidFill>
                <a:srgbClr val="969696"/>
              </a:solidFill>
              <a:prstDash val="solid"/>
            </a:ln>
          </c:spPr>
        </c:majorGridlines>
        <c:title>
          <c:tx>
            <c:rich>
              <a:bodyPr/>
              <a:lstStyle/>
              <a:p>
                <a:pPr>
                  <a:defRPr sz="1100" b="1" i="0" u="none" strike="noStrike" baseline="0">
                    <a:solidFill>
                      <a:srgbClr val="000000"/>
                    </a:solidFill>
                    <a:latin typeface="Arial"/>
                    <a:ea typeface="Arial"/>
                    <a:cs typeface="Arial"/>
                  </a:defRPr>
                </a:pPr>
                <a:r>
                  <a:rPr lang="en-US"/>
                  <a:t>mm</a:t>
                </a:r>
              </a:p>
            </c:rich>
          </c:tx>
          <c:layout>
            <c:manualLayout>
              <c:xMode val="edge"/>
              <c:yMode val="edge"/>
              <c:x val="9.0165461990518517E-3"/>
              <c:y val="0.38819947506561675"/>
            </c:manualLayout>
          </c:layout>
          <c:overlay val="0"/>
          <c:spPr>
            <a:noFill/>
            <a:ln w="25400">
              <a:noFill/>
            </a:ln>
          </c:spPr>
        </c:title>
        <c:numFmt formatCode="General_)"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en-US"/>
          </a:p>
        </c:txPr>
        <c:crossAx val="203530624"/>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FF"/>
                </a:solidFill>
                <a:latin typeface="Arial"/>
                <a:ea typeface="Arial"/>
                <a:cs typeface="Arial"/>
              </a:defRPr>
            </a:pPr>
            <a:r>
              <a:rPr lang="en-US"/>
              <a:t>Winglet Shape</a:t>
            </a:r>
          </a:p>
        </c:rich>
      </c:tx>
      <c:layout>
        <c:manualLayout>
          <c:xMode val="edge"/>
          <c:yMode val="edge"/>
          <c:x val="0.34472049689440992"/>
          <c:y val="3.2697579469233011E-2"/>
        </c:manualLayout>
      </c:layout>
      <c:overlay val="0"/>
      <c:spPr>
        <a:noFill/>
        <a:ln w="25400">
          <a:noFill/>
        </a:ln>
      </c:spPr>
    </c:title>
    <c:autoTitleDeleted val="0"/>
    <c:plotArea>
      <c:layout>
        <c:manualLayout>
          <c:layoutTarget val="inner"/>
          <c:xMode val="edge"/>
          <c:yMode val="edge"/>
          <c:x val="0.1708077124292029"/>
          <c:y val="0.1362399632790724"/>
          <c:w val="0.76708190854569303"/>
          <c:h val="0.73297100244140945"/>
        </c:manualLayout>
      </c:layout>
      <c:scatterChart>
        <c:scatterStyle val="lineMarker"/>
        <c:varyColors val="0"/>
        <c:ser>
          <c:idx val="0"/>
          <c:order val="0"/>
          <c:tx>
            <c:strRef>
              <c:f>'Winglet Sizing'!$I$14</c:f>
              <c:strCache>
                <c:ptCount val="1"/>
                <c:pt idx="0">
                  <c:v>Span</c:v>
                </c:pt>
              </c:strCache>
            </c:strRef>
          </c:tx>
          <c:spPr>
            <a:ln w="25400">
              <a:solidFill>
                <a:srgbClr val="800000"/>
              </a:solidFill>
              <a:prstDash val="solid"/>
            </a:ln>
          </c:spPr>
          <c:marker>
            <c:symbol val="none"/>
          </c:marker>
          <c:dPt>
            <c:idx val="10"/>
            <c:marker>
              <c:symbol val="triangle"/>
              <c:size val="7"/>
              <c:spPr>
                <a:solidFill>
                  <a:srgbClr val="FF0000"/>
                </a:solidFill>
                <a:ln>
                  <a:solidFill>
                    <a:srgbClr val="FF0000"/>
                  </a:solidFill>
                  <a:prstDash val="solid"/>
                </a:ln>
              </c:spPr>
            </c:marker>
            <c:bubble3D val="0"/>
            <c:spPr>
              <a:ln w="25400">
                <a:solidFill>
                  <a:srgbClr val="FF0000"/>
                </a:solidFill>
                <a:prstDash val="solid"/>
              </a:ln>
            </c:spPr>
          </c:dPt>
          <c:xVal>
            <c:numRef>
              <c:f>'Winglet Sizing'!$H$15:$H$25</c:f>
              <c:numCache>
                <c:formatCode>General_)</c:formatCode>
                <c:ptCount val="11"/>
                <c:pt idx="0" formatCode="General">
                  <c:v>0</c:v>
                </c:pt>
                <c:pt idx="1">
                  <c:v>145.73816488106132</c:v>
                </c:pt>
                <c:pt idx="2">
                  <c:v>246.53816488106133</c:v>
                </c:pt>
                <c:pt idx="3">
                  <c:v>168</c:v>
                </c:pt>
                <c:pt idx="10">
                  <c:v>101.09665890381979</c:v>
                </c:pt>
              </c:numCache>
            </c:numRef>
          </c:xVal>
          <c:yVal>
            <c:numRef>
              <c:f>'Winglet Sizing'!$I$15:$I$25</c:f>
              <c:numCache>
                <c:formatCode>General_)</c:formatCode>
                <c:ptCount val="11"/>
                <c:pt idx="0" formatCode="General">
                  <c:v>0</c:v>
                </c:pt>
                <c:pt idx="1">
                  <c:v>304.8</c:v>
                </c:pt>
                <c:pt idx="2">
                  <c:v>304.8</c:v>
                </c:pt>
                <c:pt idx="3">
                  <c:v>0</c:v>
                </c:pt>
                <c:pt idx="10" formatCode="General">
                  <c:v>0</c:v>
                </c:pt>
              </c:numCache>
            </c:numRef>
          </c:yVal>
          <c:smooth val="0"/>
        </c:ser>
        <c:dLbls>
          <c:showLegendKey val="0"/>
          <c:showVal val="0"/>
          <c:showCatName val="0"/>
          <c:showSerName val="0"/>
          <c:showPercent val="0"/>
          <c:showBubbleSize val="0"/>
        </c:dLbls>
        <c:axId val="204203136"/>
        <c:axId val="204205056"/>
      </c:scatterChart>
      <c:valAx>
        <c:axId val="204203136"/>
        <c:scaling>
          <c:orientation val="minMax"/>
        </c:scaling>
        <c:delete val="0"/>
        <c:axPos val="b"/>
        <c:title>
          <c:tx>
            <c:rich>
              <a:bodyPr/>
              <a:lstStyle/>
              <a:p>
                <a:pPr>
                  <a:defRPr sz="875" b="1" i="0" u="none" strike="noStrike" baseline="0">
                    <a:solidFill>
                      <a:srgbClr val="000000"/>
                    </a:solidFill>
                    <a:latin typeface="Arial"/>
                    <a:ea typeface="Arial"/>
                    <a:cs typeface="Arial"/>
                  </a:defRPr>
                </a:pPr>
                <a:r>
                  <a:rPr lang="en-US"/>
                  <a:t>mm</a:t>
                </a:r>
              </a:p>
            </c:rich>
          </c:tx>
          <c:layout>
            <c:manualLayout>
              <c:xMode val="edge"/>
              <c:yMode val="edge"/>
              <c:x val="0.48012357151008295"/>
              <c:y val="0.911853893263342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04205056"/>
        <c:crosses val="autoZero"/>
        <c:crossBetween val="midCat"/>
      </c:valAx>
      <c:valAx>
        <c:axId val="204205056"/>
        <c:scaling>
          <c:orientation val="minMax"/>
        </c:scaling>
        <c:delete val="0"/>
        <c:axPos val="l"/>
        <c:majorGridlines>
          <c:spPr>
            <a:ln w="3175">
              <a:solidFill>
                <a:srgbClr val="000000"/>
              </a:solidFill>
              <a:prstDash val="solid"/>
            </a:ln>
          </c:spPr>
        </c:majorGridlines>
        <c:title>
          <c:tx>
            <c:rich>
              <a:bodyPr/>
              <a:lstStyle/>
              <a:p>
                <a:pPr>
                  <a:defRPr sz="875" b="1" i="0" u="none" strike="noStrike" baseline="0">
                    <a:solidFill>
                      <a:srgbClr val="000000"/>
                    </a:solidFill>
                    <a:latin typeface="Arial"/>
                    <a:ea typeface="Arial"/>
                    <a:cs typeface="Arial"/>
                  </a:defRPr>
                </a:pPr>
                <a:r>
                  <a:rPr lang="en-US"/>
                  <a:t>mm</a:t>
                </a:r>
              </a:p>
            </c:rich>
          </c:tx>
          <c:layout>
            <c:manualLayout>
              <c:xMode val="edge"/>
              <c:yMode val="edge"/>
              <c:x val="2.4464876673024567E-2"/>
              <c:y val="0.44072936716243805"/>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04203136"/>
        <c:crosses val="autoZero"/>
        <c:crossBetween val="midCat"/>
      </c:valAx>
      <c:spPr>
        <a:solidFill>
          <a:srgbClr val="C0C0C0"/>
        </a:solid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orientation="landscape" horizontalDpi="-2" verticalDpi="-2"/>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8" Type="http://schemas.openxmlformats.org/officeDocument/2006/relationships/hyperlink" Target="http://www.djaerotech.com/" TargetMode="External"/><Relationship Id="rId13" Type="http://schemas.openxmlformats.org/officeDocument/2006/relationships/image" Target="../media/image10.png"/><Relationship Id="rId18" Type="http://schemas.openxmlformats.org/officeDocument/2006/relationships/hyperlink" Target="http://www.profili2.com/eng/default.htm" TargetMode="External"/><Relationship Id="rId3" Type="http://schemas.openxmlformats.org/officeDocument/2006/relationships/hyperlink" Target="http://www.rcsoaringdigest.com/" TargetMode="External"/><Relationship Id="rId21" Type="http://schemas.openxmlformats.org/officeDocument/2006/relationships/image" Target="../media/image14.png"/><Relationship Id="rId7" Type="http://schemas.openxmlformats.org/officeDocument/2006/relationships/image" Target="../media/image7.png"/><Relationship Id="rId12" Type="http://schemas.openxmlformats.org/officeDocument/2006/relationships/hyperlink" Target="http://www.silentflight.org/" TargetMode="External"/><Relationship Id="rId17" Type="http://schemas.openxmlformats.org/officeDocument/2006/relationships/image" Target="../media/image12.png"/><Relationship Id="rId2" Type="http://schemas.openxmlformats.org/officeDocument/2006/relationships/image" Target="../media/image4.png"/><Relationship Id="rId16" Type="http://schemas.openxmlformats.org/officeDocument/2006/relationships/hyperlink" Target="http://www.b2streamlines.com/OTW.html" TargetMode="External"/><Relationship Id="rId20" Type="http://schemas.openxmlformats.org/officeDocument/2006/relationships/hyperlink" Target="http://web.mit.edu/drela/Public/web/xfoil/" TargetMode="External"/><Relationship Id="rId1" Type="http://schemas.openxmlformats.org/officeDocument/2006/relationships/hyperlink" Target="http://www.b2streamlines.com/" TargetMode="External"/><Relationship Id="rId6" Type="http://schemas.openxmlformats.org/officeDocument/2006/relationships/image" Target="../media/image6.png"/><Relationship Id="rId11" Type="http://schemas.openxmlformats.org/officeDocument/2006/relationships/image" Target="../media/image9.png"/><Relationship Id="rId5" Type="http://schemas.openxmlformats.org/officeDocument/2006/relationships/hyperlink" Target="http://www.rcgroups.com/forums/index.php" TargetMode="External"/><Relationship Id="rId15" Type="http://schemas.openxmlformats.org/officeDocument/2006/relationships/image" Target="../media/image11.png"/><Relationship Id="rId10" Type="http://schemas.openxmlformats.org/officeDocument/2006/relationships/hyperlink" Target="http://www.charlesriverrc.org/" TargetMode="External"/><Relationship Id="rId19" Type="http://schemas.openxmlformats.org/officeDocument/2006/relationships/image" Target="../media/image13.jpeg"/><Relationship Id="rId4" Type="http://schemas.openxmlformats.org/officeDocument/2006/relationships/image" Target="../media/image5.png"/><Relationship Id="rId9" Type="http://schemas.openxmlformats.org/officeDocument/2006/relationships/image" Target="../media/image8.jpeg"/><Relationship Id="rId14" Type="http://schemas.openxmlformats.org/officeDocument/2006/relationships/hyperlink" Target="http://www.modelaircraft.org/" TargetMode="External"/></Relationships>
</file>

<file path=xl/drawings/drawing1.xml><?xml version="1.0" encoding="utf-8"?>
<xdr:wsDr xmlns:xdr="http://schemas.openxmlformats.org/drawingml/2006/spreadsheetDrawing" xmlns:a="http://schemas.openxmlformats.org/drawingml/2006/main">
  <xdr:twoCellAnchor>
    <xdr:from>
      <xdr:col>0</xdr:col>
      <xdr:colOff>1838325</xdr:colOff>
      <xdr:row>2</xdr:row>
      <xdr:rowOff>85725</xdr:rowOff>
    </xdr:from>
    <xdr:to>
      <xdr:col>0</xdr:col>
      <xdr:colOff>6067425</xdr:colOff>
      <xdr:row>5</xdr:row>
      <xdr:rowOff>111124</xdr:rowOff>
    </xdr:to>
    <xdr:sp macro="" textlink="">
      <xdr:nvSpPr>
        <xdr:cNvPr id="2" name="WordArt 23"/>
        <xdr:cNvSpPr>
          <a:spLocks noChangeArrowheads="1" noChangeShapeType="1" noTextEdit="1"/>
        </xdr:cNvSpPr>
      </xdr:nvSpPr>
      <xdr:spPr bwMode="auto">
        <a:xfrm>
          <a:off x="1838325" y="409575"/>
          <a:ext cx="4229100" cy="682624"/>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Instructions</a:t>
          </a:r>
        </a:p>
      </xdr:txBody>
    </xdr:sp>
    <xdr:clientData/>
  </xdr:twoCellAnchor>
  <xdr:twoCellAnchor editAs="oneCell">
    <xdr:from>
      <xdr:col>0</xdr:col>
      <xdr:colOff>409575</xdr:colOff>
      <xdr:row>1</xdr:row>
      <xdr:rowOff>0</xdr:rowOff>
    </xdr:from>
    <xdr:to>
      <xdr:col>0</xdr:col>
      <xdr:colOff>1000125</xdr:colOff>
      <xdr:row>2</xdr:row>
      <xdr:rowOff>133350</xdr:rowOff>
    </xdr:to>
    <xdr:pic>
      <xdr:nvPicPr>
        <xdr:cNvPr id="1858586" name="Picture 2" descr="PaypalDonate.gif"/>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575" y="161925"/>
          <a:ext cx="5905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400050</xdr:colOff>
      <xdr:row>21</xdr:row>
      <xdr:rowOff>180975</xdr:rowOff>
    </xdr:from>
    <xdr:to>
      <xdr:col>13</xdr:col>
      <xdr:colOff>419100</xdr:colOff>
      <xdr:row>40</xdr:row>
      <xdr:rowOff>114300</xdr:rowOff>
    </xdr:to>
    <xdr:graphicFrame macro="">
      <xdr:nvGraphicFramePr>
        <xdr:cNvPr id="187501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276225</xdr:colOff>
      <xdr:row>5</xdr:row>
      <xdr:rowOff>123825</xdr:rowOff>
    </xdr:from>
    <xdr:to>
      <xdr:col>0</xdr:col>
      <xdr:colOff>419100</xdr:colOff>
      <xdr:row>14</xdr:row>
      <xdr:rowOff>95250</xdr:rowOff>
    </xdr:to>
    <xdr:sp macro="" textlink="">
      <xdr:nvSpPr>
        <xdr:cNvPr id="1875017" name="Oval 3"/>
        <xdr:cNvSpPr>
          <a:spLocks noChangeArrowheads="1"/>
        </xdr:cNvSpPr>
      </xdr:nvSpPr>
      <xdr:spPr bwMode="auto">
        <a:xfrm>
          <a:off x="276225" y="933450"/>
          <a:ext cx="142875" cy="1428750"/>
        </a:xfrm>
        <a:prstGeom prst="ellipse">
          <a:avLst/>
        </a:prstGeom>
        <a:solidFill>
          <a:srgbClr val="FFFFFF"/>
        </a:solidFill>
        <a:ln w="9525">
          <a:solidFill>
            <a:srgbClr val="000000"/>
          </a:solidFill>
          <a:round/>
          <a:headEnd/>
          <a:tailEnd/>
        </a:ln>
      </xdr:spPr>
    </xdr:sp>
    <xdr:clientData/>
  </xdr:twoCellAnchor>
  <xdr:twoCellAnchor>
    <xdr:from>
      <xdr:col>0</xdr:col>
      <xdr:colOff>400050</xdr:colOff>
      <xdr:row>7</xdr:row>
      <xdr:rowOff>104775</xdr:rowOff>
    </xdr:from>
    <xdr:to>
      <xdr:col>7</xdr:col>
      <xdr:colOff>876300</xdr:colOff>
      <xdr:row>15</xdr:row>
      <xdr:rowOff>66675</xdr:rowOff>
    </xdr:to>
    <xdr:sp macro="" textlink="">
      <xdr:nvSpPr>
        <xdr:cNvPr id="1875018" name="Line 8"/>
        <xdr:cNvSpPr>
          <a:spLocks noChangeShapeType="1"/>
        </xdr:cNvSpPr>
      </xdr:nvSpPr>
      <xdr:spPr bwMode="auto">
        <a:xfrm flipH="1" flipV="1">
          <a:off x="400050" y="1238250"/>
          <a:ext cx="5924550" cy="12573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720728</xdr:colOff>
      <xdr:row>2</xdr:row>
      <xdr:rowOff>93135</xdr:rowOff>
    </xdr:from>
    <xdr:to>
      <xdr:col>10</xdr:col>
      <xdr:colOff>519644</xdr:colOff>
      <xdr:row>7</xdr:row>
      <xdr:rowOff>89959</xdr:rowOff>
    </xdr:to>
    <xdr:sp macro="" textlink="">
      <xdr:nvSpPr>
        <xdr:cNvPr id="18" name="WordArt 23"/>
        <xdr:cNvSpPr>
          <a:spLocks noChangeArrowheads="1" noChangeShapeType="1" noTextEdit="1"/>
        </xdr:cNvSpPr>
      </xdr:nvSpPr>
      <xdr:spPr bwMode="auto">
        <a:xfrm>
          <a:off x="6054728" y="410635"/>
          <a:ext cx="2370666" cy="790574"/>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Wing</a:t>
          </a:r>
        </a:p>
      </xdr:txBody>
    </xdr:sp>
    <xdr:clientData/>
  </xdr:twoCellAnchor>
  <xdr:twoCellAnchor>
    <xdr:from>
      <xdr:col>0</xdr:col>
      <xdr:colOff>419100</xdr:colOff>
      <xdr:row>12</xdr:row>
      <xdr:rowOff>85725</xdr:rowOff>
    </xdr:from>
    <xdr:to>
      <xdr:col>7</xdr:col>
      <xdr:colOff>876300</xdr:colOff>
      <xdr:row>19</xdr:row>
      <xdr:rowOff>19050</xdr:rowOff>
    </xdr:to>
    <xdr:sp macro="" textlink="">
      <xdr:nvSpPr>
        <xdr:cNvPr id="1875020" name="Line 8"/>
        <xdr:cNvSpPr>
          <a:spLocks noChangeShapeType="1"/>
        </xdr:cNvSpPr>
      </xdr:nvSpPr>
      <xdr:spPr bwMode="auto">
        <a:xfrm flipH="1" flipV="1">
          <a:off x="419100" y="2028825"/>
          <a:ext cx="5905500" cy="1162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581025</xdr:colOff>
      <xdr:row>13</xdr:row>
      <xdr:rowOff>85725</xdr:rowOff>
    </xdr:from>
    <xdr:to>
      <xdr:col>6</xdr:col>
      <xdr:colOff>0</xdr:colOff>
      <xdr:row>17</xdr:row>
      <xdr:rowOff>123825</xdr:rowOff>
    </xdr:to>
    <xdr:cxnSp macro="">
      <xdr:nvCxnSpPr>
        <xdr:cNvPr id="1875021" name="Straight Connector 19"/>
        <xdr:cNvCxnSpPr>
          <a:cxnSpLocks noChangeShapeType="1"/>
        </xdr:cNvCxnSpPr>
      </xdr:nvCxnSpPr>
      <xdr:spPr bwMode="auto">
        <a:xfrm rot="5400000">
          <a:off x="4452938" y="2538412"/>
          <a:ext cx="704850" cy="9525"/>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9525</xdr:colOff>
      <xdr:row>10</xdr:row>
      <xdr:rowOff>114300</xdr:rowOff>
    </xdr:from>
    <xdr:to>
      <xdr:col>3</xdr:col>
      <xdr:colOff>9525</xdr:colOff>
      <xdr:row>15</xdr:row>
      <xdr:rowOff>57150</xdr:rowOff>
    </xdr:to>
    <xdr:cxnSp macro="">
      <xdr:nvCxnSpPr>
        <xdr:cNvPr id="1875022" name="Straight Connector 8"/>
        <xdr:cNvCxnSpPr>
          <a:cxnSpLocks noChangeShapeType="1"/>
        </xdr:cNvCxnSpPr>
      </xdr:nvCxnSpPr>
      <xdr:spPr bwMode="auto">
        <a:xfrm rot="5400000">
          <a:off x="2376487" y="2109788"/>
          <a:ext cx="752475"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7</xdr:col>
      <xdr:colOff>876300</xdr:colOff>
      <xdr:row>15</xdr:row>
      <xdr:rowOff>66675</xdr:rowOff>
    </xdr:from>
    <xdr:to>
      <xdr:col>7</xdr:col>
      <xdr:colOff>876300</xdr:colOff>
      <xdr:row>19</xdr:row>
      <xdr:rowOff>19050</xdr:rowOff>
    </xdr:to>
    <xdr:cxnSp macro="">
      <xdr:nvCxnSpPr>
        <xdr:cNvPr id="1875023" name="Straight Connector 9"/>
        <xdr:cNvCxnSpPr>
          <a:cxnSpLocks noChangeShapeType="1"/>
          <a:stCxn id="1875018" idx="0"/>
        </xdr:cNvCxnSpPr>
      </xdr:nvCxnSpPr>
      <xdr:spPr bwMode="auto">
        <a:xfrm rot="16200000" flipH="1">
          <a:off x="5976937" y="2843213"/>
          <a:ext cx="695325"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962025</xdr:colOff>
      <xdr:row>6</xdr:row>
      <xdr:rowOff>76200</xdr:rowOff>
    </xdr:from>
    <xdr:to>
      <xdr:col>11</xdr:col>
      <xdr:colOff>190500</xdr:colOff>
      <xdr:row>27</xdr:row>
      <xdr:rowOff>133350</xdr:rowOff>
    </xdr:to>
    <xdr:graphicFrame macro="">
      <xdr:nvGraphicFramePr>
        <xdr:cNvPr id="186063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259180</xdr:colOff>
      <xdr:row>1</xdr:row>
      <xdr:rowOff>74696</xdr:rowOff>
    </xdr:from>
    <xdr:to>
      <xdr:col>9</xdr:col>
      <xdr:colOff>10027</xdr:colOff>
      <xdr:row>5</xdr:row>
      <xdr:rowOff>60158</xdr:rowOff>
    </xdr:to>
    <xdr:sp macro="" textlink="">
      <xdr:nvSpPr>
        <xdr:cNvPr id="18483" name="WordArt 51"/>
        <xdr:cNvSpPr>
          <a:spLocks noChangeArrowheads="1" noChangeShapeType="1" noTextEdit="1"/>
        </xdr:cNvSpPr>
      </xdr:nvSpPr>
      <xdr:spPr bwMode="auto">
        <a:xfrm>
          <a:off x="2174206" y="235117"/>
          <a:ext cx="4072189" cy="627146"/>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Balance Point (CG)</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266699</xdr:colOff>
      <xdr:row>1</xdr:row>
      <xdr:rowOff>104775</xdr:rowOff>
    </xdr:from>
    <xdr:to>
      <xdr:col>11</xdr:col>
      <xdr:colOff>352425</xdr:colOff>
      <xdr:row>6</xdr:row>
      <xdr:rowOff>9525</xdr:rowOff>
    </xdr:to>
    <xdr:sp macro="" textlink="">
      <xdr:nvSpPr>
        <xdr:cNvPr id="3" name="WordArt 1"/>
        <xdr:cNvSpPr>
          <a:spLocks noChangeArrowheads="1" noChangeShapeType="1" noTextEdit="1"/>
        </xdr:cNvSpPr>
      </xdr:nvSpPr>
      <xdr:spPr bwMode="auto">
        <a:xfrm>
          <a:off x="1866899" y="257175"/>
          <a:ext cx="4772026" cy="666750"/>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Panknin Wing Twist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1095375</xdr:colOff>
      <xdr:row>1</xdr:row>
      <xdr:rowOff>104775</xdr:rowOff>
    </xdr:from>
    <xdr:to>
      <xdr:col>8</xdr:col>
      <xdr:colOff>733425</xdr:colOff>
      <xdr:row>5</xdr:row>
      <xdr:rowOff>38100</xdr:rowOff>
    </xdr:to>
    <xdr:sp macro="" textlink="">
      <xdr:nvSpPr>
        <xdr:cNvPr id="2" name="WordArt 1"/>
        <xdr:cNvSpPr>
          <a:spLocks noChangeArrowheads="1" noChangeShapeType="1" noTextEdit="1"/>
        </xdr:cNvSpPr>
      </xdr:nvSpPr>
      <xdr:spPr bwMode="auto">
        <a:xfrm>
          <a:off x="3467100" y="257175"/>
          <a:ext cx="2724150" cy="542925"/>
        </a:xfrm>
        <a:prstGeom prst="rect">
          <a:avLst/>
        </a:prstGeom>
      </xdr:spPr>
      <xdr:txBody>
        <a:bodyPr vertOverflow="clip" wrap="none" lIns="91440" tIns="45720" rIns="91440" bIns="45720" fromWordArt="1" anchor="t" upright="1">
          <a:prstTxWarp prst="textPlain">
            <a:avLst>
              <a:gd name="adj" fmla="val 50000"/>
            </a:avLst>
          </a:prstTxWarp>
        </a:bodyPr>
        <a:lstStyle/>
        <a:p>
          <a:pPr algn="ctr" rtl="0"/>
          <a:r>
            <a:rPr lang="en-US" sz="2400" u="none" strike="noStrike" kern="10" cap="small" spc="0" baseline="0">
              <a:ln w="9525">
                <a:solidFill>
                  <a:srgbClr val="000000"/>
                </a:solidFill>
                <a:round/>
                <a:headEnd/>
                <a:tailEnd/>
              </a:ln>
              <a:gradFill rotWithShape="1">
                <a:gsLst>
                  <a:gs pos="0">
                    <a:srgbClr val="BEBEFF"/>
                  </a:gs>
                  <a:gs pos="100000">
                    <a:srgbClr val="0000FF"/>
                  </a:gs>
                </a:gsLst>
                <a:lin ang="5400000" scaled="1"/>
              </a:gradFill>
              <a:effectLst>
                <a:outerShdw dist="35921" dir="2700000" algn="ctr" rotWithShape="0">
                  <a:srgbClr val="808080"/>
                </a:outerShdw>
              </a:effectLst>
              <a:latin typeface="Arial Black"/>
            </a:rPr>
            <a:t>Winglet</a:t>
          </a:r>
        </a:p>
      </xdr:txBody>
    </xdr:sp>
    <xdr:clientData/>
  </xdr:twoCellAnchor>
  <xdr:twoCellAnchor>
    <xdr:from>
      <xdr:col>1</xdr:col>
      <xdr:colOff>485775</xdr:colOff>
      <xdr:row>12</xdr:row>
      <xdr:rowOff>171450</xdr:rowOff>
    </xdr:from>
    <xdr:to>
      <xdr:col>2</xdr:col>
      <xdr:colOff>704850</xdr:colOff>
      <xdr:row>23</xdr:row>
      <xdr:rowOff>180975</xdr:rowOff>
    </xdr:to>
    <xdr:sp macro="" textlink="">
      <xdr:nvSpPr>
        <xdr:cNvPr id="3" name="Line 23"/>
        <xdr:cNvSpPr>
          <a:spLocks noChangeShapeType="1"/>
        </xdr:cNvSpPr>
      </xdr:nvSpPr>
      <xdr:spPr bwMode="auto">
        <a:xfrm flipV="1">
          <a:off x="676275" y="2028825"/>
          <a:ext cx="923925" cy="200025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10</xdr:row>
      <xdr:rowOff>85725</xdr:rowOff>
    </xdr:from>
    <xdr:to>
      <xdr:col>10</xdr:col>
      <xdr:colOff>638175</xdr:colOff>
      <xdr:row>29</xdr:row>
      <xdr:rowOff>171450</xdr:rowOff>
    </xdr:to>
    <xdr:graphicFrame macro="">
      <xdr:nvGraphicFramePr>
        <xdr:cNvPr id="4" name="Chart 2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800100</xdr:colOff>
      <xdr:row>12</xdr:row>
      <xdr:rowOff>152400</xdr:rowOff>
    </xdr:from>
    <xdr:to>
      <xdr:col>4</xdr:col>
      <xdr:colOff>238125</xdr:colOff>
      <xdr:row>24</xdr:row>
      <xdr:rowOff>19050</xdr:rowOff>
    </xdr:to>
    <xdr:cxnSp macro="">
      <xdr:nvCxnSpPr>
        <xdr:cNvPr id="5" name="Straight Connector 14"/>
        <xdr:cNvCxnSpPr>
          <a:cxnSpLocks noChangeShapeType="1"/>
        </xdr:cNvCxnSpPr>
      </xdr:nvCxnSpPr>
      <xdr:spPr bwMode="auto">
        <a:xfrm rot="5400000" flipH="1" flipV="1">
          <a:off x="1471613" y="2909887"/>
          <a:ext cx="2038350" cy="238125"/>
        </a:xfrm>
        <a:prstGeom prst="line">
          <a:avLst/>
        </a:prstGeom>
        <a:noFill/>
        <a:ln w="158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704850</xdr:colOff>
      <xdr:row>12</xdr:row>
      <xdr:rowOff>161925</xdr:rowOff>
    </xdr:from>
    <xdr:to>
      <xdr:col>4</xdr:col>
      <xdr:colOff>228600</xdr:colOff>
      <xdr:row>12</xdr:row>
      <xdr:rowOff>171450</xdr:rowOff>
    </xdr:to>
    <xdr:cxnSp macro="">
      <xdr:nvCxnSpPr>
        <xdr:cNvPr id="6" name="Straight Connector 16"/>
        <xdr:cNvCxnSpPr>
          <a:cxnSpLocks noChangeShapeType="1"/>
          <a:endCxn id="3" idx="1"/>
        </xdr:cNvCxnSpPr>
      </xdr:nvCxnSpPr>
      <xdr:spPr bwMode="auto">
        <a:xfrm rot="10800000" flipV="1">
          <a:off x="1600200" y="2019300"/>
          <a:ext cx="1000125" cy="9525"/>
        </a:xfrm>
        <a:prstGeom prst="line">
          <a:avLst/>
        </a:prstGeom>
        <a:noFill/>
        <a:ln w="158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485775</xdr:colOff>
      <xdr:row>24</xdr:row>
      <xdr:rowOff>9525</xdr:rowOff>
    </xdr:from>
    <xdr:to>
      <xdr:col>3</xdr:col>
      <xdr:colOff>809625</xdr:colOff>
      <xdr:row>24</xdr:row>
      <xdr:rowOff>9525</xdr:rowOff>
    </xdr:to>
    <xdr:cxnSp macro="">
      <xdr:nvCxnSpPr>
        <xdr:cNvPr id="7" name="Straight Connector 19"/>
        <xdr:cNvCxnSpPr>
          <a:cxnSpLocks noChangeShapeType="1"/>
        </xdr:cNvCxnSpPr>
      </xdr:nvCxnSpPr>
      <xdr:spPr bwMode="auto">
        <a:xfrm flipV="1">
          <a:off x="676275" y="4038600"/>
          <a:ext cx="1695450" cy="0"/>
        </a:xfrm>
        <a:prstGeom prst="line">
          <a:avLst/>
        </a:prstGeom>
        <a:noFill/>
        <a:ln w="158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4</xdr:col>
      <xdr:colOff>85724</xdr:colOff>
      <xdr:row>6</xdr:row>
      <xdr:rowOff>47626</xdr:rowOff>
    </xdr:from>
    <xdr:to>
      <xdr:col>10</xdr:col>
      <xdr:colOff>152400</xdr:colOff>
      <xdr:row>8</xdr:row>
      <xdr:rowOff>95250</xdr:rowOff>
    </xdr:to>
    <xdr:sp macro="" textlink="">
      <xdr:nvSpPr>
        <xdr:cNvPr id="8" name="WordArt 1"/>
        <xdr:cNvSpPr>
          <a:spLocks noChangeArrowheads="1" noChangeShapeType="1" noTextEdit="1"/>
        </xdr:cNvSpPr>
      </xdr:nvSpPr>
      <xdr:spPr bwMode="auto">
        <a:xfrm>
          <a:off x="2457449" y="962026"/>
          <a:ext cx="4772026" cy="352424"/>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Preliminary Suggestion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295275</xdr:colOff>
      <xdr:row>1</xdr:row>
      <xdr:rowOff>95250</xdr:rowOff>
    </xdr:from>
    <xdr:to>
      <xdr:col>8</xdr:col>
      <xdr:colOff>447675</xdr:colOff>
      <xdr:row>4</xdr:row>
      <xdr:rowOff>85725</xdr:rowOff>
    </xdr:to>
    <xdr:sp macro="" textlink="">
      <xdr:nvSpPr>
        <xdr:cNvPr id="2" name="WordArt 1"/>
        <xdr:cNvSpPr>
          <a:spLocks noChangeArrowheads="1" noChangeShapeType="1" noTextEdit="1"/>
        </xdr:cNvSpPr>
      </xdr:nvSpPr>
      <xdr:spPr bwMode="auto">
        <a:xfrm>
          <a:off x="1152525" y="247650"/>
          <a:ext cx="4867275" cy="447675"/>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How to Find Airfoil</a:t>
          </a:r>
          <a:r>
            <a:rPr lang="en-US" sz="2400" kern="10" spc="0" baseline="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 Data</a:t>
          </a:r>
          <a:endPar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endParaRPr>
        </a:p>
      </xdr:txBody>
    </xdr:sp>
    <xdr:clientData/>
  </xdr:twoCellAnchor>
  <xdr:twoCellAnchor>
    <xdr:from>
      <xdr:col>1</xdr:col>
      <xdr:colOff>95250</xdr:colOff>
      <xdr:row>16</xdr:row>
      <xdr:rowOff>19050</xdr:rowOff>
    </xdr:from>
    <xdr:to>
      <xdr:col>9</xdr:col>
      <xdr:colOff>361950</xdr:colOff>
      <xdr:row>44</xdr:row>
      <xdr:rowOff>95250</xdr:rowOff>
    </xdr:to>
    <xdr:grpSp>
      <xdr:nvGrpSpPr>
        <xdr:cNvPr id="1862867" name="Group 14"/>
        <xdr:cNvGrpSpPr>
          <a:grpSpLocks/>
        </xdr:cNvGrpSpPr>
      </xdr:nvGrpSpPr>
      <xdr:grpSpPr bwMode="auto">
        <a:xfrm>
          <a:off x="333375" y="3371850"/>
          <a:ext cx="6410325" cy="4343400"/>
          <a:chOff x="333375" y="3438525"/>
          <a:chExt cx="6410325" cy="4343400"/>
        </a:xfrm>
      </xdr:grpSpPr>
      <xdr:pic>
        <xdr:nvPicPr>
          <xdr:cNvPr id="1862872" name="Picture 14" descr="SD7037 Polars.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3438525"/>
            <a:ext cx="6410325" cy="434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1862873" name="Group 13"/>
          <xdr:cNvGrpSpPr>
            <a:grpSpLocks/>
          </xdr:cNvGrpSpPr>
        </xdr:nvGrpSpPr>
        <xdr:grpSpPr bwMode="auto">
          <a:xfrm>
            <a:off x="3600450" y="5181600"/>
            <a:ext cx="790575" cy="323850"/>
            <a:chOff x="3600450" y="5181600"/>
            <a:chExt cx="790575" cy="323850"/>
          </a:xfrm>
        </xdr:grpSpPr>
        <xdr:sp macro="" textlink="">
          <xdr:nvSpPr>
            <xdr:cNvPr id="1862878" name="Line 1415"/>
            <xdr:cNvSpPr>
              <a:spLocks noChangeShapeType="1"/>
            </xdr:cNvSpPr>
          </xdr:nvSpPr>
          <xdr:spPr bwMode="auto">
            <a:xfrm flipH="1" flipV="1">
              <a:off x="3600450" y="5181600"/>
              <a:ext cx="471679" cy="219434"/>
            </a:xfrm>
            <a:prstGeom prst="line">
              <a:avLst/>
            </a:prstGeom>
            <a:noFill/>
            <a:ln w="12700">
              <a:solidFill>
                <a:srgbClr val="FF0000"/>
              </a:solidFill>
              <a:round/>
              <a:headEnd/>
              <a:tailEnd type="triangle" w="med" len="med"/>
            </a:ln>
            <a:extLst>
              <a:ext uri="{909E8E84-426E-40DD-AFC4-6F175D3DCCD1}">
                <a14:hiddenFill xmlns:a14="http://schemas.microsoft.com/office/drawing/2010/main">
                  <a:noFill/>
                </a14:hiddenFill>
              </a:ext>
            </a:extLst>
          </xdr:spPr>
        </xdr:sp>
        <xdr:sp macro="" textlink="">
          <xdr:nvSpPr>
            <xdr:cNvPr id="17" name="Text Box 1419"/>
            <xdr:cNvSpPr txBox="1">
              <a:spLocks noChangeArrowheads="1"/>
            </xdr:cNvSpPr>
          </xdr:nvSpPr>
          <xdr:spPr bwMode="auto">
            <a:xfrm>
              <a:off x="4067175" y="5334000"/>
              <a:ext cx="323850" cy="171450"/>
            </a:xfrm>
            <a:prstGeom prst="rect">
              <a:avLst/>
            </a:prstGeom>
            <a:solidFill>
              <a:srgbClr val="FFFFFF"/>
            </a:solidFill>
            <a:ln w="9525">
              <a:solidFill>
                <a:srgbClr val="0000FF"/>
              </a:solidFill>
              <a:miter lim="800000"/>
              <a:headEnd/>
              <a:tailEnd/>
            </a:ln>
          </xdr:spPr>
          <xdr:txBody>
            <a:bodyPr vertOverflow="clip" wrap="square" lIns="27432" tIns="22860" rIns="0" bIns="0" anchor="t" upright="1"/>
            <a:lstStyle/>
            <a:p>
              <a:pPr algn="l" rtl="0">
                <a:defRPr sz="1000"/>
              </a:pPr>
              <a:r>
                <a:rPr lang="en-US" sz="1000" b="1" i="0" strike="noStrike">
                  <a:solidFill>
                    <a:srgbClr val="0000FF"/>
                  </a:solidFill>
                  <a:latin typeface="Tahoma"/>
                  <a:cs typeface="Tahoma"/>
                </a:rPr>
                <a:t>ZLA</a:t>
              </a:r>
            </a:p>
          </xdr:txBody>
        </xdr:sp>
      </xdr:grpSp>
      <xdr:grpSp>
        <xdr:nvGrpSpPr>
          <xdr:cNvPr id="1862874" name="Group 12"/>
          <xdr:cNvGrpSpPr>
            <a:grpSpLocks/>
          </xdr:cNvGrpSpPr>
        </xdr:nvGrpSpPr>
        <xdr:grpSpPr bwMode="auto">
          <a:xfrm>
            <a:off x="3581400" y="5972175"/>
            <a:ext cx="647700" cy="923925"/>
            <a:chOff x="3619500" y="6000750"/>
            <a:chExt cx="647700" cy="923925"/>
          </a:xfrm>
        </xdr:grpSpPr>
        <xdr:sp macro="" textlink="">
          <xdr:nvSpPr>
            <xdr:cNvPr id="1862875" name="Line 1416"/>
            <xdr:cNvSpPr>
              <a:spLocks noChangeShapeType="1"/>
            </xdr:cNvSpPr>
          </xdr:nvSpPr>
          <xdr:spPr bwMode="auto">
            <a:xfrm>
              <a:off x="3619500" y="6000750"/>
              <a:ext cx="0" cy="88688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sp macro="" textlink="">
          <xdr:nvSpPr>
            <xdr:cNvPr id="1862876" name="Line 1417"/>
            <xdr:cNvSpPr>
              <a:spLocks noChangeShapeType="1"/>
            </xdr:cNvSpPr>
          </xdr:nvSpPr>
          <xdr:spPr bwMode="auto">
            <a:xfrm>
              <a:off x="3627126" y="6874165"/>
              <a:ext cx="210310" cy="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sp macro="" textlink="">
          <xdr:nvSpPr>
            <xdr:cNvPr id="21" name="Text Box 1420"/>
            <xdr:cNvSpPr txBox="1">
              <a:spLocks noChangeArrowheads="1"/>
            </xdr:cNvSpPr>
          </xdr:nvSpPr>
          <xdr:spPr bwMode="auto">
            <a:xfrm>
              <a:off x="3924300" y="6762750"/>
              <a:ext cx="342900" cy="1619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1" i="0" strike="noStrike">
                  <a:solidFill>
                    <a:srgbClr val="0000FF"/>
                  </a:solidFill>
                  <a:latin typeface="Tahoma"/>
                  <a:cs typeface="Tahoma"/>
                </a:rPr>
                <a:t>Cmo</a:t>
              </a:r>
            </a:p>
          </xdr:txBody>
        </xdr:sp>
      </xdr:grpSp>
    </xdr:grpSp>
    <xdr:clientData/>
  </xdr:twoCellAnchor>
  <xdr:twoCellAnchor>
    <xdr:from>
      <xdr:col>1</xdr:col>
      <xdr:colOff>114300</xdr:colOff>
      <xdr:row>47</xdr:row>
      <xdr:rowOff>47625</xdr:rowOff>
    </xdr:from>
    <xdr:to>
      <xdr:col>9</xdr:col>
      <xdr:colOff>381000</xdr:colOff>
      <xdr:row>74</xdr:row>
      <xdr:rowOff>95250</xdr:rowOff>
    </xdr:to>
    <xdr:grpSp>
      <xdr:nvGrpSpPr>
        <xdr:cNvPr id="1862868" name="Group 22"/>
        <xdr:cNvGrpSpPr>
          <a:grpSpLocks/>
        </xdr:cNvGrpSpPr>
      </xdr:nvGrpSpPr>
      <xdr:grpSpPr bwMode="auto">
        <a:xfrm>
          <a:off x="352425" y="8629650"/>
          <a:ext cx="6410325" cy="4162425"/>
          <a:chOff x="352425" y="8696325"/>
          <a:chExt cx="6410325" cy="4162425"/>
        </a:xfrm>
      </xdr:grpSpPr>
      <xdr:pic>
        <xdr:nvPicPr>
          <xdr:cNvPr id="1862869" name="Picture 22" descr="SD7037 Plot.JP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2425" y="8696325"/>
            <a:ext cx="6410325" cy="416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7" name="Text Box 1420"/>
          <xdr:cNvSpPr txBox="1">
            <a:spLocks noChangeArrowheads="1"/>
          </xdr:cNvSpPr>
        </xdr:nvSpPr>
        <xdr:spPr bwMode="auto">
          <a:xfrm>
            <a:off x="2047875" y="11525250"/>
            <a:ext cx="962025" cy="5334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1" i="0" strike="noStrike">
                <a:solidFill>
                  <a:srgbClr val="0000FF"/>
                </a:solidFill>
                <a:latin typeface="Tahoma"/>
                <a:cs typeface="Tahoma"/>
              </a:rPr>
              <a:t>Cl = 0</a:t>
            </a:r>
          </a:p>
          <a:p>
            <a:pPr algn="l" rtl="0">
              <a:defRPr sz="1000"/>
            </a:pPr>
            <a:r>
              <a:rPr lang="en-US" sz="1000" b="1" i="0" strike="noStrike">
                <a:solidFill>
                  <a:srgbClr val="0000FF"/>
                </a:solidFill>
                <a:latin typeface="Tahoma"/>
                <a:cs typeface="Tahoma"/>
              </a:rPr>
              <a:t>Alpha = -3.31</a:t>
            </a:r>
          </a:p>
          <a:p>
            <a:pPr algn="l" rtl="0">
              <a:defRPr sz="1000"/>
            </a:pPr>
            <a:r>
              <a:rPr lang="en-US" sz="1000" b="1" i="0" strike="noStrike">
                <a:solidFill>
                  <a:srgbClr val="0000FF"/>
                </a:solidFill>
                <a:latin typeface="Tahoma"/>
                <a:cs typeface="Tahoma"/>
              </a:rPr>
              <a:t>Cm = -.078</a:t>
            </a:r>
          </a:p>
        </xdr:txBody>
      </xdr:sp>
      <xdr:sp macro="" textlink="">
        <xdr:nvSpPr>
          <xdr:cNvPr id="1862871" name="Line 1416"/>
          <xdr:cNvSpPr>
            <a:spLocks noChangeShapeType="1"/>
          </xdr:cNvSpPr>
        </xdr:nvSpPr>
        <xdr:spPr bwMode="auto">
          <a:xfrm>
            <a:off x="2466975" y="11982451"/>
            <a:ext cx="485775" cy="49530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1314450</xdr:colOff>
      <xdr:row>1</xdr:row>
      <xdr:rowOff>9525</xdr:rowOff>
    </xdr:from>
    <xdr:to>
      <xdr:col>3</xdr:col>
      <xdr:colOff>533400</xdr:colOff>
      <xdr:row>3</xdr:row>
      <xdr:rowOff>123825</xdr:rowOff>
    </xdr:to>
    <xdr:sp macro="" textlink="">
      <xdr:nvSpPr>
        <xdr:cNvPr id="25601" name="WordArt 1"/>
        <xdr:cNvSpPr>
          <a:spLocks noChangeArrowheads="1" noChangeShapeType="1" noTextEdit="1"/>
        </xdr:cNvSpPr>
      </xdr:nvSpPr>
      <xdr:spPr bwMode="auto">
        <a:xfrm>
          <a:off x="1571625" y="171450"/>
          <a:ext cx="3143250" cy="438150"/>
        </a:xfrm>
        <a:prstGeom prst="rect">
          <a:avLst/>
        </a:prstGeom>
      </xdr:spPr>
      <xdr:txBody>
        <a:bodyPr wrap="none" fromWordArt="1">
          <a:prstTxWarp prst="textPlain">
            <a:avLst>
              <a:gd name="adj" fmla="val 50000"/>
            </a:avLst>
          </a:prstTxWarp>
        </a:bodyPr>
        <a:lstStyle/>
        <a:p>
          <a:pPr algn="ctr" rtl="0"/>
          <a:r>
            <a:rPr lang="en-US" sz="9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Results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1714500</xdr:colOff>
      <xdr:row>1</xdr:row>
      <xdr:rowOff>9525</xdr:rowOff>
    </xdr:from>
    <xdr:to>
      <xdr:col>0</xdr:col>
      <xdr:colOff>4343400</xdr:colOff>
      <xdr:row>5</xdr:row>
      <xdr:rowOff>19050</xdr:rowOff>
    </xdr:to>
    <xdr:sp macro="" textlink="">
      <xdr:nvSpPr>
        <xdr:cNvPr id="22529" name="WordArt 1"/>
        <xdr:cNvSpPr>
          <a:spLocks noChangeArrowheads="1" noChangeShapeType="1" noTextEdit="1"/>
        </xdr:cNvSpPr>
      </xdr:nvSpPr>
      <xdr:spPr bwMode="auto">
        <a:xfrm>
          <a:off x="1714500" y="171450"/>
          <a:ext cx="2628900" cy="657225"/>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Glossary</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3009900</xdr:colOff>
      <xdr:row>2</xdr:row>
      <xdr:rowOff>0</xdr:rowOff>
    </xdr:from>
    <xdr:to>
      <xdr:col>0</xdr:col>
      <xdr:colOff>5638800</xdr:colOff>
      <xdr:row>4</xdr:row>
      <xdr:rowOff>0</xdr:rowOff>
    </xdr:to>
    <xdr:sp macro="" textlink="">
      <xdr:nvSpPr>
        <xdr:cNvPr id="2" name="WordArt 1"/>
        <xdr:cNvSpPr>
          <a:spLocks noChangeArrowheads="1" noChangeShapeType="1" noTextEdit="1"/>
        </xdr:cNvSpPr>
      </xdr:nvSpPr>
      <xdr:spPr bwMode="auto">
        <a:xfrm>
          <a:off x="3009900" y="480060"/>
          <a:ext cx="2628900" cy="649605"/>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Credits</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152400</xdr:colOff>
      <xdr:row>6</xdr:row>
      <xdr:rowOff>57150</xdr:rowOff>
    </xdr:from>
    <xdr:to>
      <xdr:col>4</xdr:col>
      <xdr:colOff>581025</xdr:colOff>
      <xdr:row>14</xdr:row>
      <xdr:rowOff>28575</xdr:rowOff>
    </xdr:to>
    <xdr:pic>
      <xdr:nvPicPr>
        <xdr:cNvPr id="1863876" name="Picture 1" descr="B2Streamlines">
          <a:hlinkClick xmlns:r="http://schemas.openxmlformats.org/officeDocument/2006/relationships" r:id="rId1"/>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990600"/>
          <a:ext cx="275272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390525</xdr:colOff>
      <xdr:row>7</xdr:row>
      <xdr:rowOff>19050</xdr:rowOff>
    </xdr:from>
    <xdr:to>
      <xdr:col>9</xdr:col>
      <xdr:colOff>466725</xdr:colOff>
      <xdr:row>11</xdr:row>
      <xdr:rowOff>0</xdr:rowOff>
    </xdr:to>
    <xdr:pic>
      <xdr:nvPicPr>
        <xdr:cNvPr id="1863877" name="Picture 6" descr="RC Soaring Digest">
          <a:hlinkClick xmlns:r="http://schemas.openxmlformats.org/officeDocument/2006/relationships" r:id="rId3"/>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00425" y="1104900"/>
          <a:ext cx="282892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133350</xdr:colOff>
      <xdr:row>17</xdr:row>
      <xdr:rowOff>19050</xdr:rowOff>
    </xdr:from>
    <xdr:to>
      <xdr:col>5</xdr:col>
      <xdr:colOff>295275</xdr:colOff>
      <xdr:row>22</xdr:row>
      <xdr:rowOff>19050</xdr:rowOff>
    </xdr:to>
    <xdr:grpSp>
      <xdr:nvGrpSpPr>
        <xdr:cNvPr id="1863878" name="Group 11"/>
        <xdr:cNvGrpSpPr>
          <a:grpSpLocks/>
        </xdr:cNvGrpSpPr>
      </xdr:nvGrpSpPr>
      <xdr:grpSpPr bwMode="auto">
        <a:xfrm>
          <a:off x="400050" y="2628900"/>
          <a:ext cx="2905125" cy="762000"/>
          <a:chOff x="561" y="256"/>
          <a:chExt cx="305" cy="82"/>
        </a:xfrm>
      </xdr:grpSpPr>
      <xdr:pic>
        <xdr:nvPicPr>
          <xdr:cNvPr id="1863887" name="Picture 8" descr="R/C Groups.com">
            <a:hlinkClick xmlns:r="http://schemas.openxmlformats.org/officeDocument/2006/relationships" r:id="rId5"/>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61" y="256"/>
            <a:ext cx="305" cy="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863888" name="Picture 9" descr="The ABCs of radio Control - Aircraft, Boats, and Cars">
            <a:hlinkClick xmlns:r="http://schemas.openxmlformats.org/officeDocument/2006/relationships" r:id="rId5"/>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61" y="318"/>
            <a:ext cx="305" cy="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514350</xdr:colOff>
      <xdr:row>12</xdr:row>
      <xdr:rowOff>133350</xdr:rowOff>
    </xdr:from>
    <xdr:to>
      <xdr:col>9</xdr:col>
      <xdr:colOff>142875</xdr:colOff>
      <xdr:row>16</xdr:row>
      <xdr:rowOff>57150</xdr:rowOff>
    </xdr:to>
    <xdr:pic>
      <xdr:nvPicPr>
        <xdr:cNvPr id="1863879" name="Picture 10" descr="mainlogo">
          <a:hlinkClick xmlns:r="http://schemas.openxmlformats.org/officeDocument/2006/relationships" r:id="rId8"/>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524250" y="1981200"/>
          <a:ext cx="23812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514350</xdr:colOff>
      <xdr:row>18</xdr:row>
      <xdr:rowOff>66675</xdr:rowOff>
    </xdr:from>
    <xdr:to>
      <xdr:col>8</xdr:col>
      <xdr:colOff>657225</xdr:colOff>
      <xdr:row>28</xdr:row>
      <xdr:rowOff>28575</xdr:rowOff>
    </xdr:to>
    <xdr:pic>
      <xdr:nvPicPr>
        <xdr:cNvPr id="1863880" name="Picture 12" descr="crrc_logo.gif (4254 bytes)">
          <a:hlinkClick xmlns:r="http://schemas.openxmlformats.org/officeDocument/2006/relationships" r:id="rId10"/>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4210050" y="2828925"/>
          <a:ext cx="1524000" cy="157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189497</xdr:colOff>
      <xdr:row>1</xdr:row>
      <xdr:rowOff>78207</xdr:rowOff>
    </xdr:from>
    <xdr:to>
      <xdr:col>9</xdr:col>
      <xdr:colOff>438150</xdr:colOff>
      <xdr:row>4</xdr:row>
      <xdr:rowOff>0</xdr:rowOff>
    </xdr:to>
    <xdr:sp macro="" textlink="">
      <xdr:nvSpPr>
        <xdr:cNvPr id="9" name="WordArt 1"/>
        <xdr:cNvSpPr>
          <a:spLocks noChangeArrowheads="1" noChangeShapeType="1" noTextEdit="1"/>
        </xdr:cNvSpPr>
      </xdr:nvSpPr>
      <xdr:spPr bwMode="auto">
        <a:xfrm>
          <a:off x="3199397" y="230607"/>
          <a:ext cx="3001378" cy="378993"/>
        </a:xfrm>
        <a:prstGeom prst="rect">
          <a:avLst/>
        </a:prstGeom>
      </xdr:spPr>
      <xdr:txBody>
        <a:bodyPr wrap="none" fromWordArt="1">
          <a:prstTxWarp prst="textPlain">
            <a:avLst>
              <a:gd name="adj" fmla="val 50000"/>
            </a:avLst>
          </a:prstTxWarp>
        </a:bodyPr>
        <a:lstStyle/>
        <a:p>
          <a:pPr algn="ctr" rtl="0"/>
          <a:r>
            <a:rPr lang="en-US" sz="2400" kern="10" spc="0">
              <a:ln w="9525">
                <a:solidFill>
                  <a:srgbClr val="000000"/>
                </a:solidFill>
                <a:round/>
                <a:headEnd/>
                <a:tailEnd/>
              </a:ln>
              <a:gradFill rotWithShape="0">
                <a:gsLst>
                  <a:gs pos="0">
                    <a:srgbClr val="0000FF">
                      <a:gamma/>
                      <a:tint val="25490"/>
                      <a:invGamma/>
                    </a:srgbClr>
                  </a:gs>
                  <a:gs pos="100000">
                    <a:srgbClr val="0000FF"/>
                  </a:gs>
                </a:gsLst>
                <a:lin ang="5400000" scaled="1"/>
              </a:gradFill>
              <a:effectLst>
                <a:outerShdw dist="35921" dir="2700000" algn="ctr" rotWithShape="0">
                  <a:srgbClr val="808080"/>
                </a:outerShdw>
              </a:effectLst>
              <a:latin typeface="Arial Black"/>
            </a:rPr>
            <a:t>Please Visit</a:t>
          </a:r>
        </a:p>
      </xdr:txBody>
    </xdr:sp>
    <xdr:clientData/>
  </xdr:twoCellAnchor>
  <xdr:twoCellAnchor editAs="oneCell">
    <xdr:from>
      <xdr:col>9</xdr:col>
      <xdr:colOff>609600</xdr:colOff>
      <xdr:row>20</xdr:row>
      <xdr:rowOff>38100</xdr:rowOff>
    </xdr:from>
    <xdr:to>
      <xdr:col>13</xdr:col>
      <xdr:colOff>133350</xdr:colOff>
      <xdr:row>26</xdr:row>
      <xdr:rowOff>19050</xdr:rowOff>
    </xdr:to>
    <xdr:pic>
      <xdr:nvPicPr>
        <xdr:cNvPr id="1863882" name="Picture 38" descr="Click to Bookmark">
          <a:hlinkClick xmlns:r="http://schemas.openxmlformats.org/officeDocument/2006/relationships" r:id="rId12"/>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372225" y="3105150"/>
          <a:ext cx="22669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581025</xdr:colOff>
      <xdr:row>29</xdr:row>
      <xdr:rowOff>85725</xdr:rowOff>
    </xdr:from>
    <xdr:to>
      <xdr:col>13</xdr:col>
      <xdr:colOff>542925</xdr:colOff>
      <xdr:row>33</xdr:row>
      <xdr:rowOff>104775</xdr:rowOff>
    </xdr:to>
    <xdr:pic>
      <xdr:nvPicPr>
        <xdr:cNvPr id="1863883" name="Picture 39" descr="AMA - Bringing Modelers Together">
          <a:hlinkClick xmlns:r="http://schemas.openxmlformats.org/officeDocument/2006/relationships" r:id="rId14"/>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4972050" y="4695825"/>
          <a:ext cx="40767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590550</xdr:colOff>
      <xdr:row>7</xdr:row>
      <xdr:rowOff>104775</xdr:rowOff>
    </xdr:from>
    <xdr:to>
      <xdr:col>13</xdr:col>
      <xdr:colOff>742950</xdr:colOff>
      <xdr:row>16</xdr:row>
      <xdr:rowOff>28575</xdr:rowOff>
    </xdr:to>
    <xdr:pic>
      <xdr:nvPicPr>
        <xdr:cNvPr id="1863884" name="Picture 114" descr="On the 'Wing...">
          <a:hlinkClick xmlns:r="http://schemas.openxmlformats.org/officeDocument/2006/relationships" r:id="rId16"/>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353175" y="1190625"/>
          <a:ext cx="289560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57150</xdr:colOff>
      <xdr:row>33</xdr:row>
      <xdr:rowOff>85725</xdr:rowOff>
    </xdr:from>
    <xdr:to>
      <xdr:col>5</xdr:col>
      <xdr:colOff>266700</xdr:colOff>
      <xdr:row>35</xdr:row>
      <xdr:rowOff>352425</xdr:rowOff>
    </xdr:to>
    <xdr:pic>
      <xdr:nvPicPr>
        <xdr:cNvPr id="1863885" name="Picture 203" descr="titolo3">
          <a:hlinkClick xmlns:r="http://schemas.openxmlformats.org/officeDocument/2006/relationships" r:id="rId18"/>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009650" y="5391150"/>
          <a:ext cx="22669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228600</xdr:colOff>
      <xdr:row>35</xdr:row>
      <xdr:rowOff>104775</xdr:rowOff>
    </xdr:from>
    <xdr:to>
      <xdr:col>12</xdr:col>
      <xdr:colOff>504825</xdr:colOff>
      <xdr:row>38</xdr:row>
      <xdr:rowOff>9525</xdr:rowOff>
    </xdr:to>
    <xdr:pic>
      <xdr:nvPicPr>
        <xdr:cNvPr id="1863886" name="Picture 216" descr="xfoil_logo">
          <a:hlinkClick xmlns:r="http://schemas.openxmlformats.org/officeDocument/2006/relationships" r:id="rId20"/>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5305425" y="5724525"/>
          <a:ext cx="30194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www.glide.net.au/flyingwing/herks.htm" TargetMode="External"/><Relationship Id="rId2" Type="http://schemas.openxmlformats.org/officeDocument/2006/relationships/hyperlink" Target="http://www.ae.uiuc.edu/m-selig/" TargetMode="External"/><Relationship Id="rId1" Type="http://schemas.openxmlformats.org/officeDocument/2006/relationships/hyperlink" Target="http://www.soartech-aero.com/" TargetMode="External"/><Relationship Id="rId6" Type="http://schemas.openxmlformats.org/officeDocument/2006/relationships/drawing" Target="../drawings/drawing10.xml"/><Relationship Id="rId5" Type="http://schemas.openxmlformats.org/officeDocument/2006/relationships/printerSettings" Target="../printerSettings/printerSettings10.bin"/><Relationship Id="rId4" Type="http://schemas.openxmlformats.org/officeDocument/2006/relationships/hyperlink" Target="http://xflr5.sourceforge.net/xflr5.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4:A49"/>
  <sheetViews>
    <sheetView showGridLines="0" tabSelected="1" zoomScaleNormal="100" workbookViewId="0">
      <selection activeCell="B1" sqref="B1"/>
    </sheetView>
  </sheetViews>
  <sheetFormatPr defaultColWidth="103.375" defaultRowHeight="12.75" x14ac:dyDescent="0.15"/>
  <cols>
    <col min="1" max="1" width="109.625" style="2" customWidth="1"/>
    <col min="2" max="2" width="12.75" style="2" customWidth="1"/>
    <col min="3" max="3" width="11.5" style="2" customWidth="1"/>
    <col min="4" max="4" width="13.375" style="2" customWidth="1"/>
    <col min="5" max="5" width="13" style="2" customWidth="1"/>
    <col min="6" max="6" width="15.375" style="2" customWidth="1"/>
    <col min="7" max="7" width="12" style="2" customWidth="1"/>
    <col min="8" max="16384" width="103.375" style="2"/>
  </cols>
  <sheetData>
    <row r="4" spans="1:1" ht="19.5" x14ac:dyDescent="0.15">
      <c r="A4" s="67" t="s">
        <v>223</v>
      </c>
    </row>
    <row r="5" spans="1:1" ht="19.5" x14ac:dyDescent="0.15">
      <c r="A5" s="67"/>
    </row>
    <row r="6" spans="1:1" ht="19.5" x14ac:dyDescent="0.15">
      <c r="A6" s="67"/>
    </row>
    <row r="8" spans="1:1" x14ac:dyDescent="0.15">
      <c r="A8" s="44" t="s">
        <v>26</v>
      </c>
    </row>
    <row r="9" spans="1:1" x14ac:dyDescent="0.15">
      <c r="A9" s="43" t="s">
        <v>77</v>
      </c>
    </row>
    <row r="10" spans="1:1" ht="63.75" x14ac:dyDescent="0.15">
      <c r="A10" s="68" t="s">
        <v>76</v>
      </c>
    </row>
    <row r="12" spans="1:1" x14ac:dyDescent="0.15">
      <c r="A12" s="44" t="s">
        <v>21</v>
      </c>
    </row>
    <row r="13" spans="1:1" x14ac:dyDescent="0.15">
      <c r="A13" s="69" t="s">
        <v>22</v>
      </c>
    </row>
    <row r="14" spans="1:1" x14ac:dyDescent="0.15">
      <c r="A14" s="149" t="s">
        <v>222</v>
      </c>
    </row>
    <row r="15" spans="1:1" x14ac:dyDescent="0.15">
      <c r="A15" s="69" t="s">
        <v>20</v>
      </c>
    </row>
    <row r="16" spans="1:1" x14ac:dyDescent="0.15">
      <c r="A16" s="149" t="s">
        <v>147</v>
      </c>
    </row>
    <row r="18" spans="1:1" x14ac:dyDescent="0.15">
      <c r="A18" s="44" t="s">
        <v>18</v>
      </c>
    </row>
    <row r="19" spans="1:1" ht="25.5" x14ac:dyDescent="0.15">
      <c r="A19" s="74" t="s">
        <v>180</v>
      </c>
    </row>
    <row r="20" spans="1:1" ht="25.5" x14ac:dyDescent="0.15">
      <c r="A20" s="2" t="s">
        <v>98</v>
      </c>
    </row>
    <row r="21" spans="1:1" ht="51" x14ac:dyDescent="0.15">
      <c r="A21" s="2" t="s">
        <v>56</v>
      </c>
    </row>
    <row r="23" spans="1:1" x14ac:dyDescent="0.15">
      <c r="A23" s="44" t="s">
        <v>17</v>
      </c>
    </row>
    <row r="24" spans="1:1" ht="25.5" x14ac:dyDescent="0.15">
      <c r="A24" s="74" t="s">
        <v>146</v>
      </c>
    </row>
    <row r="26" spans="1:1" x14ac:dyDescent="0.15">
      <c r="A26" s="44" t="s">
        <v>54</v>
      </c>
    </row>
    <row r="27" spans="1:1" ht="38.25" x14ac:dyDescent="0.15">
      <c r="A27" s="74" t="s">
        <v>175</v>
      </c>
    </row>
    <row r="28" spans="1:1" x14ac:dyDescent="0.15">
      <c r="A28" s="74"/>
    </row>
    <row r="29" spans="1:1" x14ac:dyDescent="0.15">
      <c r="A29" s="44" t="s">
        <v>99</v>
      </c>
    </row>
    <row r="30" spans="1:1" x14ac:dyDescent="0.15">
      <c r="A30" s="74" t="s">
        <v>116</v>
      </c>
    </row>
    <row r="31" spans="1:1" ht="27.75" customHeight="1" x14ac:dyDescent="0.15">
      <c r="A31" s="74" t="s">
        <v>141</v>
      </c>
    </row>
    <row r="32" spans="1:1" x14ac:dyDescent="0.15">
      <c r="A32" s="74" t="s">
        <v>181</v>
      </c>
    </row>
    <row r="33" spans="1:1" x14ac:dyDescent="0.15">
      <c r="A33" s="74"/>
    </row>
    <row r="34" spans="1:1" s="74" customFormat="1" x14ac:dyDescent="0.15">
      <c r="A34" s="44" t="s">
        <v>235</v>
      </c>
    </row>
    <row r="35" spans="1:1" s="74" customFormat="1" x14ac:dyDescent="0.15">
      <c r="A35" s="74" t="s">
        <v>236</v>
      </c>
    </row>
    <row r="36" spans="1:1" x14ac:dyDescent="0.15">
      <c r="A36" s="74"/>
    </row>
    <row r="37" spans="1:1" x14ac:dyDescent="0.15">
      <c r="A37" s="43" t="s">
        <v>144</v>
      </c>
    </row>
    <row r="38" spans="1:1" x14ac:dyDescent="0.15">
      <c r="A38" s="74" t="s">
        <v>145</v>
      </c>
    </row>
    <row r="39" spans="1:1" x14ac:dyDescent="0.15">
      <c r="A39" s="74"/>
    </row>
    <row r="40" spans="1:1" x14ac:dyDescent="0.15">
      <c r="A40" s="43" t="s">
        <v>61</v>
      </c>
    </row>
    <row r="41" spans="1:1" x14ac:dyDescent="0.15">
      <c r="A41" s="2" t="s">
        <v>62</v>
      </c>
    </row>
    <row r="43" spans="1:1" x14ac:dyDescent="0.15">
      <c r="A43" s="44" t="s">
        <v>57</v>
      </c>
    </row>
    <row r="44" spans="1:1" x14ac:dyDescent="0.15">
      <c r="A44" s="44"/>
    </row>
    <row r="45" spans="1:1" x14ac:dyDescent="0.15">
      <c r="A45" s="44" t="s">
        <v>52</v>
      </c>
    </row>
    <row r="46" spans="1:1" x14ac:dyDescent="0.15">
      <c r="A46" s="74" t="s">
        <v>55</v>
      </c>
    </row>
    <row r="47" spans="1:1" x14ac:dyDescent="0.15">
      <c r="A47" s="106"/>
    </row>
    <row r="48" spans="1:1" x14ac:dyDescent="0.15">
      <c r="A48" s="74" t="s">
        <v>113</v>
      </c>
    </row>
    <row r="49" spans="1:1" x14ac:dyDescent="0.15">
      <c r="A49" s="85" t="s">
        <v>216</v>
      </c>
    </row>
  </sheetData>
  <sheetProtection sheet="1"/>
  <phoneticPr fontId="0" type="noConversion"/>
  <printOptions horizontalCentered="1"/>
  <pageMargins left="0.44" right="0.43" top="0.72" bottom="0.33" header="0.22" footer="0.21"/>
  <pageSetup scale="75"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syncVertical="1" syncRef="A1" transitionEvaluation="1" codeName="Sheet2"/>
  <dimension ref="A1:AA89"/>
  <sheetViews>
    <sheetView showGridLines="0" zoomScaleNormal="100" zoomScalePageLayoutView="90" workbookViewId="0"/>
  </sheetViews>
  <sheetFormatPr defaultColWidth="10.625" defaultRowHeight="12.75" x14ac:dyDescent="0.15"/>
  <cols>
    <col min="1" max="1" width="6.25" style="25" customWidth="1"/>
    <col min="2" max="2" width="13.5" style="25" customWidth="1"/>
    <col min="3" max="3" width="16.25" style="25" customWidth="1"/>
    <col min="4" max="4" width="9.875" style="25" customWidth="1"/>
    <col min="5" max="5" width="9.5" style="25" customWidth="1"/>
    <col min="6" max="6" width="7.75" style="25" customWidth="1"/>
    <col min="7" max="7" width="8.375" style="25" customWidth="1"/>
    <col min="8" max="8" width="11.625" style="25" customWidth="1"/>
    <col min="9" max="9" width="12.375" style="25" customWidth="1"/>
    <col min="10" max="10" width="9.75" style="25" customWidth="1"/>
    <col min="11" max="11" width="10.125" style="25" bestFit="1" customWidth="1"/>
    <col min="12" max="12" width="6.875" style="25" customWidth="1"/>
    <col min="13" max="13" width="7.375" style="25" customWidth="1"/>
    <col min="14" max="14" width="9.5" style="25" customWidth="1"/>
    <col min="15" max="15" width="13.625" style="25" bestFit="1" customWidth="1"/>
    <col min="16" max="16" width="11" style="25" customWidth="1"/>
    <col min="17" max="17" width="5.625" style="25" customWidth="1"/>
    <col min="18" max="18" width="5.75" style="25" customWidth="1"/>
    <col min="19" max="19" width="6.75" style="25" customWidth="1"/>
    <col min="20" max="20" width="10.625" style="25"/>
    <col min="21" max="21" width="6.25" style="25" bestFit="1" customWidth="1"/>
    <col min="22" max="22" width="7.125" style="25" customWidth="1"/>
    <col min="23" max="23" width="9.25" style="25" bestFit="1" customWidth="1"/>
    <col min="24" max="24" width="13.75" style="25" bestFit="1" customWidth="1"/>
    <col min="25" max="16384" width="10.625" style="25"/>
  </cols>
  <sheetData>
    <row r="1" spans="1:19" x14ac:dyDescent="0.15">
      <c r="B1" s="22"/>
      <c r="C1" s="22"/>
    </row>
    <row r="2" spans="1:19" ht="12.75" customHeight="1" x14ac:dyDescent="0.15">
      <c r="B2" s="73" t="s">
        <v>206</v>
      </c>
      <c r="C2" s="73"/>
      <c r="K2" s="54"/>
      <c r="M2" s="70"/>
      <c r="N2" s="70"/>
    </row>
    <row r="3" spans="1:19" ht="12.75" customHeight="1" x14ac:dyDescent="0.15">
      <c r="A3" s="24"/>
      <c r="B3" s="4">
        <v>2267</v>
      </c>
      <c r="C3" s="22"/>
    </row>
    <row r="4" spans="1:19" ht="12.75" customHeight="1" x14ac:dyDescent="0.15">
      <c r="A4" s="24"/>
      <c r="B4" s="22"/>
      <c r="C4" s="22"/>
    </row>
    <row r="5" spans="1:19" ht="12.75" customHeight="1" x14ac:dyDescent="0.15">
      <c r="A5" s="24"/>
      <c r="B5" s="22"/>
      <c r="C5" s="22"/>
    </row>
    <row r="6" spans="1:19" ht="12.75" customHeight="1" x14ac:dyDescent="0.15">
      <c r="A6" s="24"/>
      <c r="B6" s="188" t="s">
        <v>197</v>
      </c>
      <c r="C6" s="188"/>
      <c r="I6" s="42"/>
      <c r="L6" s="47"/>
      <c r="M6" s="47"/>
      <c r="N6" s="47"/>
    </row>
    <row r="7" spans="1:19" ht="12.75" customHeight="1" x14ac:dyDescent="0.15">
      <c r="A7" s="24"/>
      <c r="B7" s="188" t="s">
        <v>198</v>
      </c>
      <c r="C7" s="188"/>
      <c r="D7" s="188"/>
      <c r="H7" s="48"/>
      <c r="I7" s="47"/>
      <c r="J7" s="48"/>
      <c r="K7" s="47"/>
      <c r="L7" s="47"/>
      <c r="M7" s="47"/>
      <c r="N7" s="47"/>
    </row>
    <row r="8" spans="1:19" ht="12.75" customHeight="1" x14ac:dyDescent="0.15">
      <c r="A8" s="24"/>
      <c r="B8" s="189">
        <v>17</v>
      </c>
      <c r="C8" s="56"/>
      <c r="H8" s="46"/>
      <c r="I8" s="47"/>
      <c r="J8" s="46"/>
      <c r="K8" s="47"/>
      <c r="L8" s="48"/>
      <c r="M8" s="47"/>
      <c r="N8" s="47"/>
    </row>
    <row r="9" spans="1:19" ht="12.75" customHeight="1" x14ac:dyDescent="0.15">
      <c r="A9" s="24"/>
      <c r="D9" s="188"/>
      <c r="H9" s="47"/>
      <c r="I9" s="47"/>
      <c r="J9" s="47"/>
      <c r="K9" s="47"/>
      <c r="L9" s="12"/>
      <c r="M9" s="47"/>
      <c r="N9" s="47"/>
    </row>
    <row r="10" spans="1:19" ht="12.75" customHeight="1" x14ac:dyDescent="0.15">
      <c r="A10" s="24"/>
      <c r="B10" s="9" t="s">
        <v>2</v>
      </c>
      <c r="D10" s="188"/>
      <c r="E10" s="188" t="s">
        <v>197</v>
      </c>
      <c r="F10" s="188"/>
      <c r="H10" s="47"/>
      <c r="I10" s="89"/>
      <c r="J10" s="47"/>
      <c r="K10" s="89"/>
      <c r="L10" s="178"/>
    </row>
    <row r="11" spans="1:19" ht="12.75" customHeight="1" x14ac:dyDescent="0.15">
      <c r="A11" s="24"/>
      <c r="B11" s="45">
        <v>330</v>
      </c>
      <c r="C11" s="46"/>
      <c r="D11" s="233"/>
      <c r="E11" s="188" t="s">
        <v>198</v>
      </c>
      <c r="F11" s="188"/>
      <c r="H11" s="29"/>
      <c r="I11" s="54"/>
      <c r="J11" s="47"/>
      <c r="K11" s="12"/>
      <c r="L11" s="183"/>
      <c r="M11" s="184"/>
      <c r="N11" s="185"/>
      <c r="O11" s="184"/>
      <c r="P11" s="8"/>
      <c r="Q11" s="8"/>
      <c r="R11" s="8"/>
      <c r="S11" s="8"/>
    </row>
    <row r="12" spans="1:19" ht="12.75" customHeight="1" x14ac:dyDescent="0.15">
      <c r="A12" s="24"/>
      <c r="B12" s="42"/>
      <c r="C12" s="42"/>
      <c r="D12" s="42"/>
      <c r="E12" s="189">
        <v>17</v>
      </c>
      <c r="F12" s="56" t="s">
        <v>80</v>
      </c>
      <c r="G12" s="30"/>
      <c r="H12" s="188" t="s">
        <v>197</v>
      </c>
      <c r="I12" s="188"/>
      <c r="K12" s="178"/>
      <c r="L12" s="9"/>
      <c r="M12" s="9"/>
      <c r="N12" s="10"/>
      <c r="O12" s="8"/>
      <c r="P12" s="8"/>
      <c r="Q12" s="8"/>
      <c r="R12" s="8"/>
    </row>
    <row r="13" spans="1:19" ht="12.75" customHeight="1" x14ac:dyDescent="0.15">
      <c r="A13" s="24"/>
      <c r="F13" s="89"/>
      <c r="G13" s="54"/>
      <c r="H13" s="188" t="s">
        <v>198</v>
      </c>
      <c r="I13" s="188"/>
      <c r="J13" s="48"/>
      <c r="K13" s="47"/>
      <c r="L13" s="61"/>
      <c r="M13" s="56"/>
      <c r="N13" s="11"/>
      <c r="O13" s="8"/>
      <c r="P13" s="8"/>
      <c r="Q13" s="8"/>
      <c r="R13" s="8"/>
    </row>
    <row r="14" spans="1:19" ht="12.75" customHeight="1" x14ac:dyDescent="0.2">
      <c r="A14" s="24"/>
      <c r="D14" s="215" t="s">
        <v>152</v>
      </c>
      <c r="E14" s="215"/>
      <c r="F14" s="31"/>
      <c r="G14" s="46"/>
      <c r="H14" s="189">
        <v>17</v>
      </c>
      <c r="I14" s="56" t="s">
        <v>80</v>
      </c>
      <c r="J14" s="47"/>
      <c r="K14" s="46"/>
      <c r="L14" s="234"/>
      <c r="M14" s="47"/>
    </row>
    <row r="15" spans="1:19" ht="12.75" customHeight="1" x14ac:dyDescent="0.15">
      <c r="A15" s="24"/>
      <c r="B15" s="9" t="s">
        <v>195</v>
      </c>
      <c r="D15" s="45">
        <v>313</v>
      </c>
      <c r="E15" s="47"/>
      <c r="F15" s="8"/>
      <c r="H15" s="46"/>
      <c r="I15" s="47"/>
      <c r="J15" s="47"/>
      <c r="K15" s="94"/>
      <c r="L15" s="47"/>
      <c r="M15" s="47"/>
    </row>
    <row r="16" spans="1:19" ht="12.75" customHeight="1" x14ac:dyDescent="0.15">
      <c r="A16" s="24"/>
      <c r="B16" s="45">
        <v>508</v>
      </c>
      <c r="F16" s="31"/>
      <c r="G16" s="9" t="s">
        <v>152</v>
      </c>
      <c r="H16" s="31"/>
    </row>
    <row r="17" spans="1:26" ht="14.25" customHeight="1" x14ac:dyDescent="0.15">
      <c r="A17" s="24"/>
      <c r="B17" s="87"/>
      <c r="G17" s="45">
        <v>296</v>
      </c>
      <c r="I17" s="9" t="s">
        <v>152</v>
      </c>
      <c r="M17" s="52"/>
      <c r="N17" s="54"/>
    </row>
    <row r="18" spans="1:26" ht="15.75" customHeight="1" x14ac:dyDescent="0.15">
      <c r="A18" s="24"/>
      <c r="B18" s="46"/>
      <c r="C18" s="46"/>
      <c r="E18" s="9" t="s">
        <v>196</v>
      </c>
      <c r="I18" s="45">
        <v>280</v>
      </c>
      <c r="K18" s="41"/>
    </row>
    <row r="19" spans="1:26" ht="15.75" customHeight="1" x14ac:dyDescent="0.15">
      <c r="A19" s="262" t="s">
        <v>233</v>
      </c>
      <c r="B19" s="46"/>
      <c r="C19" s="46"/>
      <c r="E19" s="45">
        <v>508</v>
      </c>
      <c r="L19" s="41"/>
      <c r="N19" s="26"/>
      <c r="O19" s="54"/>
    </row>
    <row r="20" spans="1:26" ht="15.75" customHeight="1" x14ac:dyDescent="0.15">
      <c r="A20" s="263" t="s">
        <v>234</v>
      </c>
      <c r="B20" s="46"/>
      <c r="C20" s="46"/>
      <c r="D20" s="46"/>
      <c r="H20" s="9" t="s">
        <v>203</v>
      </c>
      <c r="L20" s="41"/>
      <c r="N20" s="26"/>
      <c r="O20" s="54"/>
    </row>
    <row r="21" spans="1:26" ht="15.75" customHeight="1" x14ac:dyDescent="0.15">
      <c r="A21" s="24"/>
      <c r="B21" s="46"/>
      <c r="C21" s="46"/>
      <c r="D21" s="46"/>
      <c r="H21" s="45">
        <v>508</v>
      </c>
      <c r="L21" s="41"/>
      <c r="N21" s="26"/>
      <c r="O21" s="54"/>
    </row>
    <row r="22" spans="1:26" ht="15.75" customHeight="1" x14ac:dyDescent="0.15">
      <c r="A22" s="24"/>
      <c r="B22" s="46"/>
      <c r="C22" s="46"/>
      <c r="D22" s="46"/>
      <c r="H22" s="46"/>
      <c r="L22" s="41"/>
      <c r="N22" s="26"/>
      <c r="O22" s="54"/>
    </row>
    <row r="23" spans="1:26" ht="15.75" customHeight="1" x14ac:dyDescent="0.15">
      <c r="A23" s="24"/>
      <c r="E23" s="55"/>
      <c r="F23" s="55"/>
      <c r="L23" s="41"/>
    </row>
    <row r="24" spans="1:26" ht="12.75" customHeight="1" x14ac:dyDescent="0.15">
      <c r="B24" s="58"/>
      <c r="C24" s="58"/>
      <c r="E24" s="59"/>
      <c r="F24" s="59"/>
      <c r="G24" s="59"/>
      <c r="I24" s="8" t="s">
        <v>0</v>
      </c>
      <c r="J24" s="8" t="s">
        <v>1</v>
      </c>
      <c r="K24" s="8" t="s">
        <v>0</v>
      </c>
      <c r="L24" s="25" t="s">
        <v>1</v>
      </c>
      <c r="M24" s="8" t="s">
        <v>0</v>
      </c>
      <c r="N24" s="25" t="s">
        <v>1</v>
      </c>
      <c r="Q24" s="31"/>
    </row>
    <row r="25" spans="1:26" ht="12.75" customHeight="1" x14ac:dyDescent="0.15">
      <c r="B25" s="58"/>
      <c r="C25" s="58"/>
      <c r="I25" s="8">
        <v>0</v>
      </c>
      <c r="J25" s="64">
        <v>0</v>
      </c>
      <c r="K25" s="64">
        <f>I27</f>
        <v>508</v>
      </c>
      <c r="L25" s="229">
        <f>J27</f>
        <v>170.43881381900053</v>
      </c>
      <c r="M25" s="64">
        <f>K26</f>
        <v>1016</v>
      </c>
      <c r="N25" s="229">
        <f>L26</f>
        <v>10.877627638001059</v>
      </c>
      <c r="Q25" s="31"/>
    </row>
    <row r="26" spans="1:26" ht="25.5" customHeight="1" x14ac:dyDescent="0.15">
      <c r="A26" s="325" t="s">
        <v>51</v>
      </c>
      <c r="B26" s="326"/>
      <c r="C26" s="326"/>
      <c r="D26" s="326"/>
      <c r="E26" s="8"/>
      <c r="F26" s="8"/>
      <c r="G26" s="8"/>
      <c r="I26" s="8">
        <v>0</v>
      </c>
      <c r="J26" s="64">
        <f>B11</f>
        <v>330</v>
      </c>
      <c r="K26" s="64">
        <f>B16+E19</f>
        <v>1016</v>
      </c>
      <c r="L26" s="230">
        <f>L25-D78</f>
        <v>10.877627638001059</v>
      </c>
      <c r="M26" s="64">
        <f>B16+E19+H21</f>
        <v>1524</v>
      </c>
      <c r="N26" s="230">
        <f>N25-D88</f>
        <v>-148.43355854299841</v>
      </c>
      <c r="Q26" s="31"/>
    </row>
    <row r="27" spans="1:26" ht="12.75" customHeight="1" x14ac:dyDescent="0.15">
      <c r="A27" s="60" t="s">
        <v>7</v>
      </c>
      <c r="B27" s="47"/>
      <c r="C27" s="47"/>
      <c r="D27" s="61">
        <f>2*(B16+E19+H21)</f>
        <v>3048</v>
      </c>
      <c r="E27" s="62" t="s">
        <v>207</v>
      </c>
      <c r="F27" s="60"/>
      <c r="G27" s="60"/>
      <c r="I27" s="8">
        <f>B16</f>
        <v>508</v>
      </c>
      <c r="J27" s="64">
        <f>B11-D68</f>
        <v>170.43881381900053</v>
      </c>
      <c r="K27" s="64">
        <f>B16+E19</f>
        <v>1016</v>
      </c>
      <c r="L27" s="229">
        <f>L26-G17</f>
        <v>-285.12237236199894</v>
      </c>
      <c r="M27" s="64">
        <f>B16+E19+H21</f>
        <v>1524</v>
      </c>
      <c r="N27" s="229">
        <f>N26-I18</f>
        <v>-428.43355854299841</v>
      </c>
      <c r="Q27" s="8"/>
    </row>
    <row r="28" spans="1:26" ht="12.75" customHeight="1" x14ac:dyDescent="0.15">
      <c r="A28" s="60" t="s">
        <v>8</v>
      </c>
      <c r="B28" s="47"/>
      <c r="C28" s="47"/>
      <c r="D28" s="61">
        <f>D27*D31/10000</f>
        <v>92.862399999999994</v>
      </c>
      <c r="E28" s="62" t="s">
        <v>210</v>
      </c>
      <c r="F28" s="60"/>
      <c r="G28" s="60"/>
      <c r="I28" s="8">
        <f>B16</f>
        <v>508</v>
      </c>
      <c r="J28" s="64">
        <f>J27-D15</f>
        <v>-142.56118618099947</v>
      </c>
      <c r="K28" s="64">
        <f>I28</f>
        <v>508</v>
      </c>
      <c r="L28" s="229">
        <f>J28</f>
        <v>-142.56118618099947</v>
      </c>
      <c r="M28" s="64">
        <f>K27</f>
        <v>1016</v>
      </c>
      <c r="N28" s="229">
        <f>L27</f>
        <v>-285.12237236199894</v>
      </c>
      <c r="Q28" s="8"/>
    </row>
    <row r="29" spans="1:26" ht="12.75" customHeight="1" x14ac:dyDescent="0.15">
      <c r="A29" s="54" t="s">
        <v>9</v>
      </c>
      <c r="D29" s="52">
        <f>B3/D28</f>
        <v>24.412464032805531</v>
      </c>
      <c r="E29" s="62" t="s">
        <v>209</v>
      </c>
      <c r="F29" s="62"/>
      <c r="G29" s="60"/>
      <c r="I29" s="8">
        <v>0</v>
      </c>
      <c r="J29" s="8">
        <v>0</v>
      </c>
      <c r="K29" s="8"/>
      <c r="L29" s="8"/>
      <c r="M29" s="8"/>
      <c r="N29" s="8"/>
      <c r="O29" s="8"/>
    </row>
    <row r="30" spans="1:26" ht="12.75" customHeight="1" x14ac:dyDescent="0.15">
      <c r="A30" s="62" t="s">
        <v>174</v>
      </c>
      <c r="B30" s="94"/>
      <c r="C30" s="94"/>
      <c r="D30" s="97">
        <f>B3/D28+(0.3*B3/D28)</f>
        <v>31.736203242647189</v>
      </c>
      <c r="E30" s="62" t="s">
        <v>209</v>
      </c>
      <c r="F30" s="60"/>
      <c r="G30" s="60"/>
      <c r="M30" s="13"/>
      <c r="N30" s="13"/>
      <c r="O30" s="17"/>
      <c r="P30" s="13"/>
      <c r="V30" s="32"/>
      <c r="Y30" s="33"/>
      <c r="Z30" s="34"/>
    </row>
    <row r="31" spans="1:26" ht="12.75" customHeight="1" x14ac:dyDescent="0.15">
      <c r="A31" s="60" t="s">
        <v>10</v>
      </c>
      <c r="B31" s="47"/>
      <c r="C31" s="47"/>
      <c r="D31" s="61">
        <f>(D62+D72+D82)/(B16+E19+H21)*10000</f>
        <v>304.66666666666669</v>
      </c>
      <c r="E31" s="62" t="s">
        <v>207</v>
      </c>
      <c r="F31" s="62"/>
      <c r="G31" s="62"/>
      <c r="H31" s="50" t="s">
        <v>67</v>
      </c>
      <c r="I31" s="49">
        <v>0</v>
      </c>
      <c r="J31" s="51">
        <f>B11-D36</f>
        <v>20.933718189643344</v>
      </c>
      <c r="K31" s="31"/>
      <c r="T31" s="5"/>
      <c r="V31" s="22"/>
      <c r="W31" s="32"/>
      <c r="X31" s="38"/>
      <c r="Y31" s="33"/>
      <c r="Z31" s="26"/>
    </row>
    <row r="32" spans="1:26" s="8" customFormat="1" ht="12.75" customHeight="1" x14ac:dyDescent="0.15">
      <c r="A32" s="62" t="s">
        <v>69</v>
      </c>
      <c r="B32" s="47"/>
      <c r="C32" s="47"/>
      <c r="D32" s="52">
        <f>((D62*D64)+(D72*D74)+(D82*D84))/(D62+D72+D82)</f>
        <v>305.35667396061257</v>
      </c>
      <c r="E32" s="62" t="s">
        <v>207</v>
      </c>
      <c r="F32" s="60"/>
      <c r="G32" s="60"/>
      <c r="H32" s="25"/>
      <c r="I32" s="54"/>
      <c r="J32" s="49"/>
      <c r="K32" s="31"/>
      <c r="L32" s="6"/>
      <c r="Q32" s="33"/>
      <c r="R32" s="25"/>
      <c r="S32" s="25"/>
      <c r="T32" s="5"/>
      <c r="U32" s="25"/>
      <c r="V32" s="22"/>
      <c r="W32" s="33"/>
      <c r="X32" s="39"/>
      <c r="Y32" s="33"/>
      <c r="Z32" s="25"/>
    </row>
    <row r="33" spans="1:27" s="8" customFormat="1" ht="12.75" customHeight="1" x14ac:dyDescent="0.15">
      <c r="A33" s="60" t="s">
        <v>13</v>
      </c>
      <c r="B33" s="94"/>
      <c r="C33" s="94"/>
      <c r="D33" s="97">
        <f>D27^2/D28/10000</f>
        <v>10.004376367614881</v>
      </c>
      <c r="E33" s="227"/>
      <c r="F33" s="54"/>
      <c r="G33" s="54"/>
      <c r="H33" s="56" t="s">
        <v>70</v>
      </c>
      <c r="I33" s="51">
        <f>D37</f>
        <v>741.06491611962235</v>
      </c>
      <c r="J33" s="51">
        <f>0.25*D32+J31</f>
        <v>97.272886679796486</v>
      </c>
      <c r="K33" s="56" t="s">
        <v>71</v>
      </c>
      <c r="Q33" s="57"/>
      <c r="R33" s="33"/>
      <c r="S33" s="25"/>
      <c r="T33" s="25"/>
      <c r="U33" s="25"/>
      <c r="V33" s="25"/>
      <c r="W33" s="25"/>
    </row>
    <row r="34" spans="1:27" x14ac:dyDescent="0.2">
      <c r="A34" s="112" t="s">
        <v>143</v>
      </c>
      <c r="B34" s="54"/>
      <c r="C34" s="94"/>
      <c r="D34" s="123">
        <f>2*D31/B11-1</f>
        <v>0.84646464646464659</v>
      </c>
      <c r="E34" s="54"/>
      <c r="F34" s="54"/>
      <c r="H34" s="56" t="s">
        <v>70</v>
      </c>
      <c r="I34" s="6">
        <f>D37</f>
        <v>741.06491611962235</v>
      </c>
      <c r="J34" s="51">
        <f>J33-D32</f>
        <v>-208.08378728081607</v>
      </c>
      <c r="K34" s="56" t="s">
        <v>71</v>
      </c>
      <c r="Q34" s="57"/>
      <c r="R34" s="33"/>
      <c r="T34" s="8"/>
      <c r="U34" s="8"/>
      <c r="V34" s="8"/>
      <c r="W34" s="8"/>
      <c r="X34" s="8"/>
      <c r="Y34" s="8"/>
      <c r="Z34" s="8"/>
      <c r="AA34" s="8"/>
    </row>
    <row r="35" spans="1:27" x14ac:dyDescent="0.15">
      <c r="A35" s="60" t="s">
        <v>11</v>
      </c>
      <c r="B35" s="47"/>
      <c r="C35" s="47"/>
      <c r="D35" s="61">
        <f>(D62*D63+D72*D73+D82*D83)/D28*2-D32*0.25</f>
        <v>232.7271133202035</v>
      </c>
      <c r="E35" s="62" t="s">
        <v>207</v>
      </c>
      <c r="F35" s="60"/>
      <c r="G35" s="56"/>
      <c r="H35" s="8"/>
      <c r="Q35" s="8"/>
      <c r="S35" s="8"/>
      <c r="T35" s="8"/>
      <c r="U35" s="8"/>
      <c r="V35" s="8"/>
      <c r="W35" s="8"/>
    </row>
    <row r="36" spans="1:27" x14ac:dyDescent="0.15">
      <c r="A36" s="60" t="s">
        <v>12</v>
      </c>
      <c r="B36" s="47"/>
      <c r="C36" s="94"/>
      <c r="D36" s="61">
        <f>D35+D32*0.25</f>
        <v>309.06628181035666</v>
      </c>
      <c r="E36" s="62" t="s">
        <v>207</v>
      </c>
      <c r="F36" s="62"/>
      <c r="G36" s="60"/>
      <c r="H36" s="49" t="s">
        <v>73</v>
      </c>
      <c r="I36" s="29"/>
      <c r="P36" s="8"/>
      <c r="Q36" s="8"/>
      <c r="S36" s="8"/>
      <c r="T36" s="8"/>
      <c r="U36" s="8"/>
      <c r="V36" s="8"/>
      <c r="W36" s="8"/>
    </row>
    <row r="37" spans="1:27" x14ac:dyDescent="0.15">
      <c r="A37" s="62" t="s">
        <v>66</v>
      </c>
      <c r="B37" s="47"/>
      <c r="C37" s="232"/>
      <c r="D37" s="61">
        <f>((D62*D67)+(D72*D77)+(D82*D87))/(D62+D72+D82)</f>
        <v>741.06491611962235</v>
      </c>
      <c r="E37" s="62" t="s">
        <v>207</v>
      </c>
      <c r="F37" s="62"/>
      <c r="G37" s="60"/>
      <c r="H37" s="52">
        <v>0</v>
      </c>
      <c r="I37" s="53">
        <f>I33</f>
        <v>741.06491611962235</v>
      </c>
      <c r="O37" s="8"/>
      <c r="U37" s="8"/>
      <c r="V37" s="8"/>
      <c r="W37" s="8"/>
      <c r="X37" s="8"/>
      <c r="Y37" s="8"/>
    </row>
    <row r="38" spans="1:27" x14ac:dyDescent="0.15">
      <c r="A38" s="54" t="s">
        <v>199</v>
      </c>
      <c r="B38" s="54"/>
      <c r="C38" s="231"/>
      <c r="D38" s="52">
        <f>SUM(D66+D76+D86)/IF((E19=0),1,IF((H21=0),2,3))</f>
        <v>17</v>
      </c>
      <c r="E38" s="54" t="s">
        <v>80</v>
      </c>
      <c r="F38" s="60"/>
      <c r="G38" s="62"/>
      <c r="H38" s="52">
        <f>J31</f>
        <v>20.933718189643344</v>
      </c>
      <c r="I38" s="53">
        <f>J31</f>
        <v>20.933718189643344</v>
      </c>
      <c r="P38" s="8"/>
      <c r="V38" s="8"/>
      <c r="W38" s="8"/>
      <c r="X38" s="8"/>
      <c r="Y38" s="8"/>
      <c r="Z38" s="8"/>
    </row>
    <row r="39" spans="1:27" x14ac:dyDescent="0.15">
      <c r="A39" s="54"/>
      <c r="B39" s="54"/>
      <c r="D39" s="52"/>
      <c r="E39" s="60"/>
      <c r="F39" s="54"/>
      <c r="O39" s="8"/>
      <c r="U39" s="8"/>
      <c r="V39" s="8"/>
      <c r="W39" s="8"/>
      <c r="X39" s="8"/>
      <c r="Y39" s="8"/>
    </row>
    <row r="40" spans="1:27" x14ac:dyDescent="0.15">
      <c r="D40" s="26"/>
      <c r="E40" s="54"/>
      <c r="F40" s="54"/>
      <c r="O40" s="8"/>
      <c r="U40" s="8"/>
      <c r="V40" s="8"/>
      <c r="W40" s="8"/>
      <c r="X40" s="8"/>
      <c r="Y40" s="8"/>
    </row>
    <row r="41" spans="1:27" ht="15.75" x14ac:dyDescent="0.15">
      <c r="D41" s="26"/>
      <c r="E41" s="54"/>
      <c r="G41" s="27"/>
      <c r="O41" s="8"/>
      <c r="U41" s="8"/>
      <c r="V41" s="8"/>
      <c r="W41" s="8"/>
      <c r="X41" s="8"/>
      <c r="Y41" s="8"/>
    </row>
    <row r="42" spans="1:27" ht="15.75" x14ac:dyDescent="0.15">
      <c r="D42" s="186"/>
      <c r="F42" s="23"/>
      <c r="G42" s="27" t="s">
        <v>64</v>
      </c>
      <c r="M42" s="27"/>
      <c r="N42" s="27"/>
    </row>
    <row r="43" spans="1:27" ht="15.75" x14ac:dyDescent="0.15">
      <c r="A43" s="39"/>
      <c r="E43" s="23"/>
      <c r="F43" s="23"/>
      <c r="G43" s="27" t="s">
        <v>182</v>
      </c>
      <c r="M43" s="27"/>
      <c r="N43" s="27"/>
    </row>
    <row r="44" spans="1:27" ht="15.75" x14ac:dyDescent="0.15">
      <c r="A44" s="39"/>
      <c r="D44" s="64"/>
      <c r="E44" s="23"/>
      <c r="F44" s="31"/>
      <c r="G44" s="27" t="s">
        <v>75</v>
      </c>
      <c r="M44" s="27"/>
      <c r="N44" s="27"/>
    </row>
    <row r="45" spans="1:27" ht="15.75" x14ac:dyDescent="0.15">
      <c r="A45" s="39"/>
      <c r="D45" s="64"/>
      <c r="E45" s="23"/>
      <c r="F45" s="31"/>
      <c r="G45" s="27"/>
      <c r="M45" s="27"/>
      <c r="N45" s="27"/>
    </row>
    <row r="46" spans="1:27" ht="15.75" x14ac:dyDescent="0.15">
      <c r="A46" s="327" t="s">
        <v>172</v>
      </c>
      <c r="B46" s="328"/>
      <c r="C46" s="328"/>
      <c r="D46" s="328"/>
      <c r="E46" s="328"/>
      <c r="F46" s="31"/>
      <c r="G46" s="27"/>
      <c r="M46" s="27"/>
      <c r="N46" s="27"/>
    </row>
    <row r="47" spans="1:27" ht="15.75" x14ac:dyDescent="0.15">
      <c r="A47" s="95" t="s">
        <v>204</v>
      </c>
      <c r="B47" s="8"/>
      <c r="C47" s="8"/>
      <c r="D47" s="8"/>
      <c r="E47" s="31"/>
      <c r="F47" s="31"/>
      <c r="G47" s="13"/>
      <c r="L47" s="27"/>
      <c r="M47" s="27"/>
    </row>
    <row r="48" spans="1:27" ht="15.75" x14ac:dyDescent="0.15">
      <c r="A48" s="95"/>
      <c r="B48" s="8"/>
      <c r="C48" s="8"/>
      <c r="D48" s="54" t="s">
        <v>2</v>
      </c>
      <c r="E48" s="45">
        <v>422</v>
      </c>
      <c r="F48" s="31"/>
      <c r="G48" s="13"/>
      <c r="L48" s="27"/>
      <c r="M48" s="27"/>
    </row>
    <row r="49" spans="1:14" ht="15.75" x14ac:dyDescent="0.15">
      <c r="A49" s="95"/>
      <c r="B49" s="8"/>
      <c r="C49" s="8"/>
      <c r="D49" s="54" t="s">
        <v>152</v>
      </c>
      <c r="E49" s="45">
        <v>241</v>
      </c>
      <c r="F49" s="31"/>
      <c r="G49" s="13"/>
      <c r="L49" s="27"/>
      <c r="M49" s="27"/>
    </row>
    <row r="50" spans="1:14" ht="15.75" x14ac:dyDescent="0.15">
      <c r="A50" s="95"/>
      <c r="B50" s="8"/>
      <c r="C50" s="8"/>
      <c r="D50" s="54" t="s">
        <v>0</v>
      </c>
      <c r="E50" s="45">
        <v>1207</v>
      </c>
      <c r="F50" s="31"/>
      <c r="G50" s="13"/>
      <c r="L50" s="27"/>
      <c r="M50" s="27"/>
    </row>
    <row r="51" spans="1:14" ht="15.75" x14ac:dyDescent="0.15">
      <c r="A51" s="95"/>
      <c r="B51" s="8"/>
      <c r="C51" s="8"/>
      <c r="D51" s="54"/>
      <c r="E51" s="46"/>
      <c r="F51" s="31"/>
      <c r="G51" s="13"/>
      <c r="L51" s="27"/>
      <c r="M51" s="27"/>
    </row>
    <row r="52" spans="1:14" ht="15.75" x14ac:dyDescent="0.15">
      <c r="A52" s="41" t="s">
        <v>205</v>
      </c>
      <c r="E52" s="8"/>
      <c r="F52" s="8"/>
      <c r="G52" s="329" t="s">
        <v>173</v>
      </c>
      <c r="H52" s="328"/>
      <c r="M52" s="27"/>
      <c r="N52" s="27"/>
    </row>
    <row r="53" spans="1:14" ht="15.75" x14ac:dyDescent="0.15">
      <c r="A53" s="56" t="s">
        <v>187</v>
      </c>
      <c r="B53" s="56"/>
      <c r="C53" s="56"/>
      <c r="D53" s="56"/>
      <c r="E53" s="45">
        <v>608</v>
      </c>
      <c r="F53" s="56" t="s">
        <v>207</v>
      </c>
      <c r="G53" s="33">
        <f>ATAN((0.25*E49-0.25*E48+E53)/(E50))*(180/(PI()))</f>
        <v>24.996750253770227</v>
      </c>
      <c r="H53" s="56" t="s">
        <v>80</v>
      </c>
      <c r="M53" s="27"/>
      <c r="N53" s="27"/>
    </row>
    <row r="54" spans="1:14" x14ac:dyDescent="0.15">
      <c r="A54" s="56" t="s">
        <v>176</v>
      </c>
      <c r="B54" s="56"/>
      <c r="C54" s="56"/>
      <c r="D54" s="56"/>
      <c r="E54" s="45">
        <v>26.73</v>
      </c>
      <c r="F54" s="56" t="s">
        <v>80</v>
      </c>
      <c r="G54" s="257">
        <f>ATAN((0.25*E49-0.25*E48+(TAN(RADIANS(E54))*E50))/(E50))*(180/(PI()))</f>
        <v>24.990893723022673</v>
      </c>
      <c r="H54" s="186" t="s">
        <v>80</v>
      </c>
    </row>
    <row r="55" spans="1:14" x14ac:dyDescent="0.15">
      <c r="A55" s="56"/>
      <c r="B55" s="56"/>
      <c r="C55" s="56"/>
      <c r="D55" s="46"/>
      <c r="E55" s="56"/>
      <c r="F55" s="33"/>
      <c r="H55" s="58"/>
    </row>
    <row r="56" spans="1:14" x14ac:dyDescent="0.15">
      <c r="A56" s="56"/>
      <c r="B56" s="56"/>
      <c r="C56" s="56"/>
      <c r="D56" s="46"/>
      <c r="E56" s="56"/>
      <c r="F56" s="33"/>
      <c r="H56" s="58"/>
    </row>
    <row r="57" spans="1:14" x14ac:dyDescent="0.15">
      <c r="A57" s="56"/>
      <c r="B57" s="56"/>
      <c r="C57" s="56"/>
      <c r="D57" s="46"/>
      <c r="E57" s="56"/>
      <c r="F57" s="33"/>
      <c r="H57" s="58"/>
    </row>
    <row r="58" spans="1:14" x14ac:dyDescent="0.15">
      <c r="A58" s="39"/>
      <c r="D58" s="64"/>
      <c r="E58" s="23"/>
      <c r="F58" s="23"/>
      <c r="G58" s="186"/>
      <c r="H58" s="58"/>
      <c r="L58" s="56"/>
    </row>
    <row r="59" spans="1:14" x14ac:dyDescent="0.15">
      <c r="A59" s="60"/>
      <c r="B59" s="47"/>
      <c r="C59" s="47"/>
      <c r="D59" s="61"/>
      <c r="E59" s="60"/>
      <c r="F59" s="60"/>
      <c r="G59" s="186"/>
      <c r="I59" s="58"/>
      <c r="L59" s="56"/>
      <c r="M59" s="56"/>
      <c r="N59" s="56"/>
    </row>
    <row r="60" spans="1:14" x14ac:dyDescent="0.15">
      <c r="A60" s="40" t="s">
        <v>14</v>
      </c>
      <c r="B60" s="47"/>
      <c r="C60" s="47"/>
      <c r="D60" s="61"/>
      <c r="E60" s="60"/>
      <c r="F60" s="60"/>
      <c r="I60" s="58"/>
      <c r="M60" s="56"/>
      <c r="N60" s="56"/>
    </row>
    <row r="61" spans="1:14" x14ac:dyDescent="0.15">
      <c r="A61" s="330" t="s">
        <v>4</v>
      </c>
      <c r="B61" s="331"/>
      <c r="C61" s="331"/>
      <c r="D61" s="331"/>
      <c r="E61" s="8"/>
      <c r="F61" s="8"/>
      <c r="I61" s="58"/>
      <c r="M61" s="56"/>
      <c r="N61" s="56"/>
    </row>
    <row r="62" spans="1:14" x14ac:dyDescent="0.15">
      <c r="A62" s="39" t="s">
        <v>5</v>
      </c>
      <c r="D62" s="52">
        <f>B16*(B11+D15)/2/10000</f>
        <v>16.3322</v>
      </c>
      <c r="E62" s="54" t="s">
        <v>208</v>
      </c>
      <c r="M62" s="71"/>
      <c r="N62" s="71"/>
    </row>
    <row r="63" spans="1:14" x14ac:dyDescent="0.15">
      <c r="A63" s="39" t="s">
        <v>6</v>
      </c>
      <c r="D63" s="52">
        <f>D68*(B11+2*D15)/3/(B11+D15)+(B11+D15-B11*D15/(B11+D15))/6</f>
        <v>159.47122549975921</v>
      </c>
      <c r="E63" s="54" t="s">
        <v>207</v>
      </c>
      <c r="G63" s="39"/>
      <c r="H63" s="8"/>
      <c r="M63" s="71"/>
      <c r="N63" s="71"/>
    </row>
    <row r="64" spans="1:14" s="54" customFormat="1" x14ac:dyDescent="0.15">
      <c r="A64" s="39" t="s">
        <v>68</v>
      </c>
      <c r="B64" s="25"/>
      <c r="C64" s="25"/>
      <c r="D64" s="26">
        <f>2/3*(B11+(D15-((B11*D15)/(B11+D15))))</f>
        <v>321.57490927941933</v>
      </c>
      <c r="E64" s="54" t="s">
        <v>207</v>
      </c>
      <c r="F64" s="25"/>
      <c r="G64" s="23"/>
      <c r="M64" s="71"/>
      <c r="N64" s="71"/>
    </row>
    <row r="65" spans="1:16" x14ac:dyDescent="0.15">
      <c r="A65" s="39" t="s">
        <v>65</v>
      </c>
      <c r="D65" s="52">
        <f>(D68*(B11+2*D15))/(3*(B11+D15))</f>
        <v>79.077498179904353</v>
      </c>
      <c r="E65" s="54" t="s">
        <v>207</v>
      </c>
      <c r="G65" s="65"/>
      <c r="I65" s="58"/>
      <c r="M65" s="6"/>
      <c r="N65" s="6"/>
    </row>
    <row r="66" spans="1:16" x14ac:dyDescent="0.15">
      <c r="A66" s="65" t="s">
        <v>200</v>
      </c>
      <c r="B66" s="54"/>
      <c r="C66" s="54"/>
      <c r="D66" s="187">
        <f>IF(B16=0,0,ATAN((0.25*D15-0.25*B11+D68)/(B16))*(180/(PI())))</f>
        <v>17</v>
      </c>
      <c r="E66" s="54" t="s">
        <v>80</v>
      </c>
      <c r="G66" s="39"/>
      <c r="H66" s="39"/>
      <c r="J66" s="88"/>
      <c r="K66" s="66"/>
      <c r="L66" s="6"/>
      <c r="O66" s="8"/>
    </row>
    <row r="67" spans="1:16" x14ac:dyDescent="0.15">
      <c r="A67" s="65" t="s">
        <v>66</v>
      </c>
      <c r="B67" s="39"/>
      <c r="C67" s="39"/>
      <c r="D67" s="26">
        <f>IF(B11=D15,B16/2,(B16*(B11-D64)/(B11-D15)))</f>
        <v>251.76153447382239</v>
      </c>
      <c r="E67" s="54" t="s">
        <v>207</v>
      </c>
      <c r="H67" s="65"/>
      <c r="I67" s="228"/>
      <c r="J67" s="54"/>
    </row>
    <row r="68" spans="1:16" x14ac:dyDescent="0.15">
      <c r="A68" s="65" t="s">
        <v>201</v>
      </c>
      <c r="D68" s="26">
        <f>B16*(TAN(RADIANS(B8)))+(0.25*B11-0.25*D15)</f>
        <v>159.56118618099947</v>
      </c>
      <c r="E68" s="54" t="s">
        <v>207</v>
      </c>
    </row>
    <row r="69" spans="1:16" x14ac:dyDescent="0.15">
      <c r="A69" s="65" t="s">
        <v>82</v>
      </c>
      <c r="D69" s="26">
        <f>ATAN(D68/B16)*(180/(PI()))</f>
        <v>17.437338142601266</v>
      </c>
      <c r="E69" s="54" t="s">
        <v>80</v>
      </c>
    </row>
    <row r="70" spans="1:16" x14ac:dyDescent="0.15">
      <c r="A70" s="39"/>
      <c r="D70" s="26"/>
    </row>
    <row r="71" spans="1:16" s="54" customFormat="1" x14ac:dyDescent="0.15">
      <c r="A71" s="330" t="s">
        <v>194</v>
      </c>
      <c r="B71" s="331"/>
      <c r="C71" s="331"/>
      <c r="D71" s="331"/>
      <c r="E71" s="8"/>
      <c r="F71" s="25"/>
      <c r="G71" s="25"/>
      <c r="H71" s="25"/>
      <c r="I71" s="25"/>
      <c r="J71" s="25"/>
      <c r="K71" s="25"/>
      <c r="L71" s="25"/>
      <c r="M71" s="25"/>
      <c r="N71" s="25"/>
      <c r="O71" s="25"/>
      <c r="P71" s="25"/>
    </row>
    <row r="72" spans="1:16" s="54" customFormat="1" x14ac:dyDescent="0.15">
      <c r="A72" s="39" t="s">
        <v>5</v>
      </c>
      <c r="B72" s="25"/>
      <c r="C72" s="25"/>
      <c r="D72" s="26">
        <f>IF(E19=0,0,E19*(D15+G17)/2)/10000</f>
        <v>15.4686</v>
      </c>
      <c r="E72" s="54" t="s">
        <v>208</v>
      </c>
      <c r="F72" s="25"/>
      <c r="G72" s="25"/>
      <c r="H72" s="25"/>
      <c r="I72" s="25"/>
      <c r="J72" s="25"/>
      <c r="K72" s="25"/>
      <c r="L72" s="25"/>
      <c r="M72" s="25"/>
      <c r="N72" s="25"/>
      <c r="O72" s="25"/>
      <c r="P72" s="25"/>
    </row>
    <row r="73" spans="1:16" s="54" customFormat="1" x14ac:dyDescent="0.15">
      <c r="A73" s="39" t="s">
        <v>6</v>
      </c>
      <c r="B73" s="25"/>
      <c r="C73" s="25"/>
      <c r="D73" s="52">
        <f>IF(G17=0,0,D78*(D15+2*G17)/3/(D15+G17)+(D15+G17-D15*G17/(D15+G17))/6+D68)</f>
        <v>314.74420396633309</v>
      </c>
      <c r="E73" s="54" t="s">
        <v>207</v>
      </c>
      <c r="F73" s="25"/>
      <c r="G73" s="25"/>
      <c r="H73" s="25"/>
      <c r="I73" s="25"/>
      <c r="J73" s="25"/>
      <c r="K73" s="25"/>
      <c r="L73" s="25"/>
      <c r="M73" s="25"/>
      <c r="N73" s="25"/>
      <c r="O73" s="25"/>
      <c r="P73" s="25"/>
    </row>
    <row r="74" spans="1:16" x14ac:dyDescent="0.15">
      <c r="A74" s="39" t="s">
        <v>68</v>
      </c>
      <c r="D74" s="26">
        <f>IF(E19=0,0,2/3*(D15+(G17-((D15*G17)/(D15+G17)))))</f>
        <v>304.57909140667755</v>
      </c>
      <c r="E74" s="54" t="s">
        <v>207</v>
      </c>
      <c r="G74" s="54"/>
    </row>
    <row r="75" spans="1:16" x14ac:dyDescent="0.15">
      <c r="A75" s="39" t="s">
        <v>65</v>
      </c>
      <c r="D75" s="52">
        <f>IF(E19=0,0,(D78*(D15+2*G17))/(3*(D15+G17)))</f>
        <v>79.038244933664203</v>
      </c>
      <c r="E75" s="54" t="s">
        <v>207</v>
      </c>
      <c r="H75" s="54"/>
      <c r="I75" s="54"/>
      <c r="J75" s="54"/>
      <c r="K75" s="54"/>
      <c r="L75" s="54"/>
      <c r="M75" s="54"/>
      <c r="N75" s="54"/>
      <c r="O75" s="54"/>
      <c r="P75" s="54"/>
    </row>
    <row r="76" spans="1:16" x14ac:dyDescent="0.15">
      <c r="A76" s="65" t="s">
        <v>200</v>
      </c>
      <c r="B76" s="54"/>
      <c r="C76" s="54"/>
      <c r="D76" s="187">
        <f>IF(E19=0,0,ATAN((0.25*G17-0.25*D15+D78)/(E19))*(180/(PI())))</f>
        <v>17</v>
      </c>
      <c r="E76" s="54" t="s">
        <v>80</v>
      </c>
    </row>
    <row r="77" spans="1:16" x14ac:dyDescent="0.15">
      <c r="A77" s="65" t="s">
        <v>66</v>
      </c>
      <c r="B77" s="39"/>
      <c r="C77" s="39"/>
      <c r="D77" s="26">
        <f>IF(E19=0,0,IF(D15=G17,B16+E19/2,(B16+E19*(D15-D74)/(D15-G17))))</f>
        <v>759.63656267104739</v>
      </c>
      <c r="E77" s="54" t="s">
        <v>207</v>
      </c>
    </row>
    <row r="78" spans="1:16" x14ac:dyDescent="0.15">
      <c r="A78" s="65" t="s">
        <v>201</v>
      </c>
      <c r="D78" s="26">
        <f>IF(E19=0,0,E19*(TAN(RADIANS(E12)))+(0.25*D15-0.25*G17))</f>
        <v>159.56118618099947</v>
      </c>
      <c r="E78" s="54" t="s">
        <v>207</v>
      </c>
      <c r="H78" s="65"/>
      <c r="I78" s="228"/>
      <c r="J78" s="54"/>
    </row>
    <row r="79" spans="1:16" x14ac:dyDescent="0.15">
      <c r="A79" s="65" t="s">
        <v>82</v>
      </c>
      <c r="D79" s="26">
        <f>IF(E19=0,0,ATAN(D78/E19)*(180/(PI())))</f>
        <v>17.437338142601266</v>
      </c>
      <c r="E79" s="54" t="s">
        <v>80</v>
      </c>
      <c r="F79" s="54"/>
    </row>
    <row r="81" spans="1:19" x14ac:dyDescent="0.15">
      <c r="A81" s="330" t="s">
        <v>202</v>
      </c>
      <c r="B81" s="331"/>
      <c r="C81" s="331"/>
      <c r="D81" s="331"/>
      <c r="E81" s="8"/>
    </row>
    <row r="82" spans="1:19" s="54" customFormat="1" x14ac:dyDescent="0.15">
      <c r="A82" s="39" t="s">
        <v>5</v>
      </c>
      <c r="B82" s="25"/>
      <c r="C82" s="25"/>
      <c r="D82" s="52">
        <f>IF(H21=0,0,H21*(G17+I18)/2)/10000</f>
        <v>14.6304</v>
      </c>
      <c r="E82" s="54" t="s">
        <v>208</v>
      </c>
      <c r="G82" s="25"/>
      <c r="H82" s="25"/>
      <c r="I82" s="25"/>
      <c r="J82" s="25"/>
      <c r="K82" s="25"/>
      <c r="L82" s="25"/>
      <c r="M82" s="25"/>
      <c r="N82" s="25"/>
      <c r="O82" s="25"/>
      <c r="P82" s="25"/>
      <c r="Q82" s="25"/>
      <c r="R82" s="25"/>
      <c r="S82" s="25"/>
    </row>
    <row r="83" spans="1:19" s="54" customFormat="1" x14ac:dyDescent="0.15">
      <c r="A83" s="39" t="s">
        <v>6</v>
      </c>
      <c r="B83" s="25"/>
      <c r="C83" s="25"/>
      <c r="D83" s="52">
        <f>IF(I18=0,0,D88*(G17+2*I18)/3/(G17+I18)+(G17+I18-G17*I18/(G17+I18))/6+D78+D68)</f>
        <v>470.05893218314219</v>
      </c>
      <c r="E83" s="54" t="s">
        <v>207</v>
      </c>
      <c r="G83" s="25"/>
      <c r="H83" s="25"/>
      <c r="I83" s="25"/>
      <c r="J83" s="25"/>
      <c r="K83" s="25"/>
      <c r="L83" s="25"/>
      <c r="M83" s="25"/>
      <c r="N83" s="25"/>
      <c r="O83" s="25"/>
      <c r="P83" s="25"/>
      <c r="Q83" s="25"/>
      <c r="R83" s="25"/>
      <c r="S83" s="25"/>
    </row>
    <row r="84" spans="1:19" x14ac:dyDescent="0.15">
      <c r="A84" s="39" t="s">
        <v>68</v>
      </c>
      <c r="D84" s="52">
        <f>IF(H21=0,0,2/3*(G17+(I18-((G17*I18)/(G17+I18)))))</f>
        <v>288.07407407407402</v>
      </c>
      <c r="E84" s="54" t="s">
        <v>207</v>
      </c>
      <c r="F84" s="54"/>
    </row>
    <row r="85" spans="1:19" x14ac:dyDescent="0.15">
      <c r="A85" s="39" t="s">
        <v>65</v>
      </c>
      <c r="D85" s="52">
        <f>IF(H21=0,0,(D88*(G17+2*I18))/(3*(G17+I18)))</f>
        <v>78.918041302624729</v>
      </c>
      <c r="E85" s="54" t="s">
        <v>207</v>
      </c>
      <c r="F85" s="54"/>
    </row>
    <row r="86" spans="1:19" x14ac:dyDescent="0.15">
      <c r="A86" s="65" t="s">
        <v>200</v>
      </c>
      <c r="B86" s="54"/>
      <c r="C86" s="54"/>
      <c r="D86" s="187">
        <f>IF(H21=0,0,ATAN((0.25*I18-0.25*G17+D88)/(H21))*(180/(PI())))</f>
        <v>17</v>
      </c>
      <c r="E86" s="54" t="s">
        <v>80</v>
      </c>
      <c r="F86" s="54"/>
      <c r="G86" s="54"/>
      <c r="H86" s="54"/>
    </row>
    <row r="87" spans="1:19" x14ac:dyDescent="0.15">
      <c r="A87" s="65" t="s">
        <v>66</v>
      </c>
      <c r="B87" s="39"/>
      <c r="C87" s="39"/>
      <c r="D87" s="52">
        <f>IF(H21=0,0,IF(G17=I18,B16+E19+H21/2,(B16+E19+H21*((G17-D84)/(G17-I18)))))</f>
        <v>1267.6481481481499</v>
      </c>
      <c r="E87" s="54" t="s">
        <v>207</v>
      </c>
      <c r="F87" s="54"/>
    </row>
    <row r="88" spans="1:19" x14ac:dyDescent="0.15">
      <c r="A88" s="65" t="s">
        <v>201</v>
      </c>
      <c r="D88" s="52">
        <f>IF(H21=0,0,H21*(TAN(RADIANS(H14)))+(0.25*G17-0.25*I18))</f>
        <v>159.31118618099947</v>
      </c>
      <c r="E88" s="54" t="s">
        <v>207</v>
      </c>
      <c r="F88" s="54"/>
    </row>
    <row r="89" spans="1:19" x14ac:dyDescent="0.15">
      <c r="A89" s="65" t="s">
        <v>82</v>
      </c>
      <c r="D89" s="52">
        <f>IF(H21=0,0,ATAN(D88/H21)*(180/(PI())))</f>
        <v>17.411669792555564</v>
      </c>
      <c r="E89" s="54" t="s">
        <v>80</v>
      </c>
      <c r="F89" s="54"/>
    </row>
  </sheetData>
  <sheetProtection sheet="1" objects="1" scenarios="1"/>
  <mergeCells count="6">
    <mergeCell ref="A26:D26"/>
    <mergeCell ref="A46:E46"/>
    <mergeCell ref="G52:H52"/>
    <mergeCell ref="A81:D81"/>
    <mergeCell ref="A71:D71"/>
    <mergeCell ref="A61:D61"/>
  </mergeCells>
  <phoneticPr fontId="0" type="noConversion"/>
  <printOptions gridLinesSet="0"/>
  <pageMargins left="0.2" right="0.2" top="0.75" bottom="0.94" header="0.25" footer="0.26"/>
  <pageSetup scale="75" orientation="landscape" horizontalDpi="300" verticalDpi="30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syncVertical="1" syncRef="A1" transitionEvaluation="1" codeName="Sheet3"/>
  <dimension ref="A11:P79"/>
  <sheetViews>
    <sheetView showGridLines="0" zoomScaleNormal="100" workbookViewId="0"/>
  </sheetViews>
  <sheetFormatPr defaultColWidth="10.625" defaultRowHeight="12.75" x14ac:dyDescent="0.15"/>
  <cols>
    <col min="1" max="1" width="4.375" style="25" customWidth="1"/>
    <col min="2" max="2" width="20.75" style="25" customWidth="1"/>
    <col min="3" max="3" width="11.75" style="25" customWidth="1"/>
    <col min="4" max="4" width="8.5" style="25" customWidth="1"/>
    <col min="5" max="6" width="5.625" style="25" customWidth="1"/>
    <col min="7" max="7" width="5.75" style="25" customWidth="1"/>
    <col min="8" max="8" width="8.625" style="25" customWidth="1"/>
    <col min="9" max="11" width="10.625" style="25" customWidth="1"/>
    <col min="12" max="12" width="5.625" style="25" customWidth="1"/>
    <col min="13" max="13" width="8.625" style="25" customWidth="1"/>
    <col min="14" max="16" width="10.625" style="25" customWidth="1"/>
    <col min="17" max="17" width="10.625" style="25"/>
    <col min="18" max="18" width="20.25" style="25" customWidth="1"/>
    <col min="19" max="19" width="3.625" style="25" customWidth="1"/>
    <col min="20" max="20" width="9.25" style="25" bestFit="1" customWidth="1"/>
    <col min="21" max="21" width="13.75" style="25" bestFit="1" customWidth="1"/>
    <col min="22" max="16384" width="10.625" style="25"/>
  </cols>
  <sheetData>
    <row r="11" spans="1:9" ht="12.75" customHeight="1" x14ac:dyDescent="0.15">
      <c r="A11" s="24"/>
    </row>
    <row r="12" spans="1:9" ht="12.75" customHeight="1" x14ac:dyDescent="0.15">
      <c r="A12" s="24"/>
    </row>
    <row r="13" spans="1:9" ht="12.75" customHeight="1" x14ac:dyDescent="0.15">
      <c r="A13" s="24"/>
      <c r="B13" s="166" t="s">
        <v>0</v>
      </c>
      <c r="C13" s="8" t="s">
        <v>1</v>
      </c>
      <c r="D13" s="8" t="s">
        <v>0</v>
      </c>
      <c r="E13" s="25" t="s">
        <v>1</v>
      </c>
      <c r="F13" s="8" t="s">
        <v>0</v>
      </c>
      <c r="G13" s="25" t="s">
        <v>1</v>
      </c>
      <c r="H13" s="8"/>
      <c r="I13" s="31"/>
    </row>
    <row r="14" spans="1:9" ht="12.75" customHeight="1" x14ac:dyDescent="0.15">
      <c r="A14" s="24"/>
      <c r="B14" s="166">
        <f>Wing!I25</f>
        <v>0</v>
      </c>
      <c r="C14" s="8">
        <f>Wing!J25</f>
        <v>0</v>
      </c>
      <c r="D14" s="64">
        <f>Wing!K25</f>
        <v>508</v>
      </c>
      <c r="E14" s="229">
        <f>Wing!L25</f>
        <v>170.43881381900053</v>
      </c>
      <c r="F14" s="64">
        <f>Wing!M25</f>
        <v>1016</v>
      </c>
      <c r="G14" s="229">
        <f>Wing!N25</f>
        <v>10.877627638001059</v>
      </c>
      <c r="H14" s="8"/>
      <c r="I14" s="31"/>
    </row>
    <row r="15" spans="1:9" ht="12.75" customHeight="1" x14ac:dyDescent="0.15">
      <c r="A15" s="24"/>
      <c r="B15" s="166">
        <f>Wing!I26</f>
        <v>0</v>
      </c>
      <c r="C15" s="8">
        <f>Wing!J26</f>
        <v>330</v>
      </c>
      <c r="D15" s="64">
        <f>Wing!K26</f>
        <v>1016</v>
      </c>
      <c r="E15" s="230">
        <f>Wing!L26</f>
        <v>10.877627638001059</v>
      </c>
      <c r="F15" s="64">
        <f>Wing!M26</f>
        <v>1524</v>
      </c>
      <c r="G15" s="230">
        <f>Wing!N26</f>
        <v>-148.43355854299841</v>
      </c>
      <c r="H15" s="8"/>
      <c r="I15" s="31"/>
    </row>
    <row r="16" spans="1:9" ht="12.75" customHeight="1" x14ac:dyDescent="0.15">
      <c r="A16" s="24"/>
      <c r="B16" s="166">
        <f>Wing!I27</f>
        <v>508</v>
      </c>
      <c r="C16" s="8">
        <f>Wing!J27</f>
        <v>170.43881381900053</v>
      </c>
      <c r="D16" s="64">
        <f>Wing!K27</f>
        <v>1016</v>
      </c>
      <c r="E16" s="229">
        <f>Wing!L27</f>
        <v>-285.12237236199894</v>
      </c>
      <c r="F16" s="64">
        <f>Wing!M27</f>
        <v>1524</v>
      </c>
      <c r="G16" s="229">
        <f>Wing!N27</f>
        <v>-428.43355854299841</v>
      </c>
      <c r="H16" s="8"/>
      <c r="I16" s="31"/>
    </row>
    <row r="17" spans="1:9" ht="12.75" customHeight="1" x14ac:dyDescent="0.15">
      <c r="A17" s="24"/>
      <c r="B17" s="166">
        <f>Wing!I28</f>
        <v>508</v>
      </c>
      <c r="C17" s="8">
        <f>Wing!J28</f>
        <v>-142.56118618099947</v>
      </c>
      <c r="D17" s="64">
        <f>Wing!K28</f>
        <v>508</v>
      </c>
      <c r="E17" s="229">
        <f>Wing!L28</f>
        <v>-142.56118618099947</v>
      </c>
      <c r="F17" s="64">
        <f>Wing!M28</f>
        <v>1016</v>
      </c>
      <c r="G17" s="229">
        <f>Wing!N28</f>
        <v>-285.12237236199894</v>
      </c>
      <c r="H17" s="8"/>
      <c r="I17" s="31"/>
    </row>
    <row r="18" spans="1:9" ht="12.75" customHeight="1" x14ac:dyDescent="0.15">
      <c r="A18" s="24"/>
      <c r="B18" s="166">
        <f>Wing!I29</f>
        <v>0</v>
      </c>
      <c r="C18" s="8">
        <f>Wing!J29</f>
        <v>0</v>
      </c>
      <c r="D18" s="8"/>
      <c r="E18" s="8"/>
      <c r="F18" s="8"/>
      <c r="G18" s="8"/>
    </row>
    <row r="19" spans="1:9" ht="12.75" customHeight="1" x14ac:dyDescent="0.15">
      <c r="A19" s="24"/>
      <c r="B19" s="166"/>
      <c r="C19" s="8"/>
      <c r="D19" s="8"/>
      <c r="E19" s="8"/>
      <c r="F19" s="8"/>
      <c r="G19" s="8"/>
    </row>
    <row r="20" spans="1:9" ht="12.75" customHeight="1" x14ac:dyDescent="0.15">
      <c r="A20" s="24"/>
      <c r="B20" s="167">
        <v>0</v>
      </c>
      <c r="C20" s="10">
        <f>Wing!B11-D38</f>
        <v>36.201551887673986</v>
      </c>
      <c r="D20" s="8"/>
      <c r="E20" s="8"/>
      <c r="F20" s="8"/>
      <c r="G20" s="8"/>
    </row>
    <row r="21" spans="1:9" ht="12.75" customHeight="1" x14ac:dyDescent="0.15">
      <c r="A21" s="24"/>
      <c r="B21" s="168">
        <v>0</v>
      </c>
      <c r="C21" s="11">
        <f>'Balance Point'!C52</f>
        <v>20.933718189643344</v>
      </c>
      <c r="D21" s="8"/>
      <c r="E21" s="6">
        <v>0</v>
      </c>
      <c r="F21" s="6">
        <f>B23</f>
        <v>741.06491611962235</v>
      </c>
      <c r="G21" s="8"/>
    </row>
    <row r="22" spans="1:9" ht="12.75" customHeight="1" x14ac:dyDescent="0.15">
      <c r="A22" s="24"/>
      <c r="E22" s="6">
        <f>C21</f>
        <v>20.933718189643344</v>
      </c>
      <c r="F22" s="6">
        <f>C21</f>
        <v>20.933718189643344</v>
      </c>
    </row>
    <row r="23" spans="1:9" ht="12.75" customHeight="1" x14ac:dyDescent="0.15">
      <c r="A23" s="24"/>
      <c r="B23" s="26">
        <f>Wing!$I$33</f>
        <v>741.06491611962235</v>
      </c>
      <c r="C23" s="26">
        <f>Wing!$J$33</f>
        <v>97.272886679796486</v>
      </c>
    </row>
    <row r="24" spans="1:9" ht="12.75" customHeight="1" x14ac:dyDescent="0.15">
      <c r="A24" s="24"/>
      <c r="B24" s="26">
        <f>Wing!$I$34</f>
        <v>741.06491611962235</v>
      </c>
      <c r="C24" s="26">
        <f>Wing!$J$34</f>
        <v>-208.08378728081607</v>
      </c>
    </row>
    <row r="25" spans="1:9" ht="12.75" customHeight="1" x14ac:dyDescent="0.15">
      <c r="A25" s="24"/>
      <c r="B25" s="26"/>
      <c r="C25" s="26"/>
    </row>
    <row r="26" spans="1:9" ht="12.75" customHeight="1" x14ac:dyDescent="0.15">
      <c r="A26" s="24"/>
      <c r="B26" s="26"/>
      <c r="C26" s="26"/>
    </row>
    <row r="27" spans="1:9" ht="18" x14ac:dyDescent="0.15">
      <c r="A27" s="24"/>
    </row>
    <row r="28" spans="1:9" ht="18" x14ac:dyDescent="0.15">
      <c r="A28" s="24"/>
    </row>
    <row r="29" spans="1:9" ht="15" customHeight="1" x14ac:dyDescent="0.15">
      <c r="A29" s="24"/>
      <c r="C29" s="173" t="s">
        <v>183</v>
      </c>
    </row>
    <row r="30" spans="1:9" ht="15" customHeight="1" x14ac:dyDescent="0.15">
      <c r="A30" s="24"/>
      <c r="C30" s="173" t="s">
        <v>184</v>
      </c>
    </row>
    <row r="31" spans="1:9" ht="15" customHeight="1" x14ac:dyDescent="0.15">
      <c r="A31" s="24"/>
      <c r="C31" s="173" t="s">
        <v>217</v>
      </c>
    </row>
    <row r="32" spans="1:9" ht="15" customHeight="1" x14ac:dyDescent="0.15">
      <c r="A32" s="24"/>
      <c r="C32" s="173" t="s">
        <v>218</v>
      </c>
    </row>
    <row r="33" spans="1:16" ht="15" customHeight="1" x14ac:dyDescent="0.15">
      <c r="A33" s="24"/>
      <c r="B33" s="27"/>
    </row>
    <row r="34" spans="1:16" ht="18" x14ac:dyDescent="0.15">
      <c r="A34" s="24"/>
      <c r="B34" s="75" t="s">
        <v>219</v>
      </c>
    </row>
    <row r="35" spans="1:16" ht="12.75" customHeight="1" x14ac:dyDescent="0.15">
      <c r="B35" s="24"/>
    </row>
    <row r="36" spans="1:16" ht="24.95" customHeight="1" x14ac:dyDescent="0.15">
      <c r="B36" s="8"/>
      <c r="C36" s="177" t="s">
        <v>30</v>
      </c>
      <c r="D36" s="177" t="s">
        <v>220</v>
      </c>
      <c r="E36" s="14" t="s">
        <v>3</v>
      </c>
      <c r="G36" s="12"/>
      <c r="H36" s="15"/>
      <c r="I36" s="15"/>
      <c r="J36" s="15"/>
    </row>
    <row r="37" spans="1:16" ht="12.75" customHeight="1" x14ac:dyDescent="0.15">
      <c r="B37" s="31" t="s">
        <v>28</v>
      </c>
      <c r="C37" s="16">
        <f>'Balance Point'!C50-E37</f>
        <v>0</v>
      </c>
      <c r="D37" s="64">
        <f>Wing!D35+Wing!D32*E37/100</f>
        <v>309.06628181035666</v>
      </c>
      <c r="E37" s="16">
        <f>'Balance Point'!C50</f>
        <v>25.000000000000007</v>
      </c>
      <c r="G37" s="29"/>
      <c r="H37" s="13"/>
      <c r="I37" s="17"/>
      <c r="J37" s="13"/>
      <c r="K37" s="32"/>
      <c r="N37" s="33"/>
      <c r="O37" s="34"/>
    </row>
    <row r="38" spans="1:16" s="8" customFormat="1" ht="12.75" customHeight="1" x14ac:dyDescent="0.15">
      <c r="B38" s="35" t="s">
        <v>36</v>
      </c>
      <c r="C38" s="18">
        <v>5</v>
      </c>
      <c r="D38" s="64">
        <f>Wing!D35+Wing!D32*E38/100</f>
        <v>293.79844811232601</v>
      </c>
      <c r="E38" s="16">
        <f>'Balance Point'!C50-C38</f>
        <v>20.000000000000007</v>
      </c>
      <c r="G38" s="36"/>
      <c r="H38" s="37"/>
      <c r="I38" s="30"/>
      <c r="J38" s="30"/>
      <c r="K38" s="25"/>
      <c r="L38" s="25"/>
      <c r="M38" s="25"/>
    </row>
    <row r="39" spans="1:16" s="8" customFormat="1" ht="12.75" customHeight="1" x14ac:dyDescent="0.15">
      <c r="B39" s="35"/>
      <c r="C39" s="20"/>
      <c r="D39" s="6"/>
      <c r="E39" s="16"/>
      <c r="G39" s="36"/>
      <c r="H39" s="37"/>
      <c r="I39" s="30"/>
      <c r="J39" s="30"/>
      <c r="K39" s="25"/>
      <c r="L39" s="25"/>
      <c r="M39" s="25"/>
    </row>
    <row r="40" spans="1:16" s="8" customFormat="1" ht="12.75" customHeight="1" x14ac:dyDescent="0.15">
      <c r="B40" s="35"/>
      <c r="C40" s="20"/>
      <c r="D40" s="6"/>
      <c r="E40" s="16"/>
      <c r="G40" s="36"/>
      <c r="H40" s="37"/>
      <c r="I40" s="30"/>
      <c r="J40" s="30"/>
      <c r="K40" s="25"/>
      <c r="L40" s="25"/>
      <c r="M40" s="25"/>
    </row>
    <row r="41" spans="1:16" s="8" customFormat="1" ht="12.75" customHeight="1" x14ac:dyDescent="0.15">
      <c r="B41" s="35"/>
      <c r="C41" s="20"/>
      <c r="D41" s="6"/>
      <c r="E41" s="16"/>
      <c r="G41" s="36"/>
      <c r="H41" s="37"/>
      <c r="I41" s="30"/>
      <c r="J41" s="30"/>
      <c r="K41" s="25"/>
      <c r="L41" s="25"/>
      <c r="M41" s="25"/>
    </row>
    <row r="42" spans="1:16" s="8" customFormat="1" ht="12.75" customHeight="1" x14ac:dyDescent="0.15">
      <c r="B42" s="332" t="s">
        <v>171</v>
      </c>
      <c r="C42" s="328"/>
      <c r="D42" s="328"/>
      <c r="E42" s="16"/>
      <c r="G42" s="36"/>
      <c r="H42" s="37"/>
      <c r="I42" s="30"/>
      <c r="J42" s="30"/>
      <c r="K42" s="25"/>
      <c r="L42" s="25"/>
      <c r="M42" s="25"/>
    </row>
    <row r="43" spans="1:16" s="8" customFormat="1" ht="12.75" customHeight="1" x14ac:dyDescent="0.15">
      <c r="B43" s="35"/>
      <c r="C43" s="20"/>
      <c r="D43" s="6"/>
      <c r="E43" s="329" t="s">
        <v>125</v>
      </c>
      <c r="F43" s="328"/>
      <c r="G43" s="36"/>
      <c r="H43" s="37"/>
      <c r="I43" s="30"/>
      <c r="J43" s="30"/>
      <c r="K43" s="25"/>
      <c r="L43" s="25"/>
      <c r="M43" s="25"/>
    </row>
    <row r="44" spans="1:16" ht="12.75" customHeight="1" x14ac:dyDescent="0.15">
      <c r="B44" s="28" t="s">
        <v>31</v>
      </c>
      <c r="C44" s="19">
        <v>340</v>
      </c>
      <c r="D44" s="212" t="s">
        <v>207</v>
      </c>
      <c r="E44" s="187">
        <f>C50-((C44-Wing!D35)/Wing!D32*100)</f>
        <v>-10.130356015612556</v>
      </c>
      <c r="F44" s="179" t="s">
        <v>94</v>
      </c>
      <c r="H44" s="29"/>
      <c r="I44" s="21"/>
      <c r="J44" s="17"/>
      <c r="K44" s="13"/>
      <c r="L44" s="22"/>
      <c r="M44" s="32"/>
      <c r="N44" s="38"/>
      <c r="O44" s="33"/>
      <c r="P44" s="26"/>
    </row>
    <row r="45" spans="1:16" s="8" customFormat="1" ht="12.75" customHeight="1" x14ac:dyDescent="0.2">
      <c r="B45" s="28" t="s">
        <v>29</v>
      </c>
      <c r="C45" s="18">
        <v>12.8</v>
      </c>
      <c r="D45" s="179" t="s">
        <v>94</v>
      </c>
      <c r="E45" s="32">
        <f>('Balance Point'!C50-C45)</f>
        <v>12.200000000000006</v>
      </c>
      <c r="F45" s="178" t="s">
        <v>94</v>
      </c>
      <c r="G45" s="21"/>
      <c r="H45" s="107"/>
      <c r="I45" s="108"/>
      <c r="J45" s="109"/>
      <c r="K45" s="33"/>
      <c r="L45" s="39"/>
      <c r="M45" s="33"/>
      <c r="N45" s="25"/>
    </row>
    <row r="46" spans="1:16" s="8" customFormat="1" ht="12.75" customHeight="1" x14ac:dyDescent="0.2">
      <c r="B46" s="28"/>
      <c r="C46" s="16"/>
      <c r="D46" s="6"/>
      <c r="E46" s="20"/>
      <c r="F46" s="33"/>
      <c r="G46" s="29"/>
      <c r="H46" s="21"/>
      <c r="I46" s="107"/>
      <c r="J46" s="108"/>
      <c r="K46" s="109"/>
      <c r="L46" s="33"/>
      <c r="M46" s="39"/>
      <c r="N46" s="33"/>
      <c r="O46" s="25"/>
    </row>
    <row r="47" spans="1:16" s="8" customFormat="1" ht="12.75" customHeight="1" x14ac:dyDescent="0.2">
      <c r="B47" s="28"/>
      <c r="C47" s="16"/>
      <c r="D47" s="6"/>
      <c r="E47" s="20"/>
      <c r="F47" s="33"/>
      <c r="G47" s="29"/>
      <c r="H47" s="21"/>
      <c r="I47" s="107"/>
      <c r="J47" s="108"/>
      <c r="K47" s="109"/>
      <c r="L47" s="33"/>
      <c r="M47" s="39"/>
      <c r="N47" s="33"/>
      <c r="O47" s="25"/>
    </row>
    <row r="48" spans="1:16" s="8" customFormat="1" ht="12.75" customHeight="1" x14ac:dyDescent="0.2">
      <c r="B48" s="28"/>
      <c r="C48" s="16"/>
      <c r="D48" s="6"/>
      <c r="E48" s="20"/>
      <c r="F48" s="33"/>
      <c r="G48" s="29"/>
      <c r="H48" s="21"/>
      <c r="I48" s="107"/>
      <c r="J48" s="108"/>
      <c r="K48" s="109"/>
      <c r="L48" s="33"/>
      <c r="M48" s="39"/>
      <c r="N48" s="33"/>
      <c r="O48" s="25"/>
    </row>
    <row r="49" spans="1:15" s="8" customFormat="1" ht="12.75" customHeight="1" x14ac:dyDescent="0.2">
      <c r="A49" s="40" t="s">
        <v>14</v>
      </c>
      <c r="D49" s="6"/>
      <c r="E49" s="20"/>
      <c r="F49" s="33"/>
      <c r="G49" s="29"/>
      <c r="H49" s="21"/>
      <c r="I49" s="107"/>
      <c r="J49" s="108"/>
      <c r="K49" s="109"/>
      <c r="L49" s="33"/>
      <c r="M49" s="39"/>
      <c r="N49" s="33"/>
      <c r="O49" s="25"/>
    </row>
    <row r="50" spans="1:15" s="8" customFormat="1" ht="12.75" customHeight="1" x14ac:dyDescent="0.2">
      <c r="B50" s="31" t="s">
        <v>23</v>
      </c>
      <c r="C50" s="33">
        <f>(Wing!D36-Wing!D35)/Wing!D32*100</f>
        <v>25.000000000000007</v>
      </c>
      <c r="D50" s="31" t="s">
        <v>25</v>
      </c>
      <c r="E50" s="20"/>
      <c r="F50" s="33"/>
      <c r="G50" s="29"/>
      <c r="H50" s="21"/>
      <c r="I50" s="107"/>
      <c r="J50" s="108"/>
      <c r="K50" s="109"/>
      <c r="L50" s="33"/>
      <c r="M50" s="39"/>
      <c r="N50" s="33"/>
      <c r="O50" s="25"/>
    </row>
    <row r="51" spans="1:15" s="8" customFormat="1" ht="12.75" customHeight="1" x14ac:dyDescent="0.2">
      <c r="B51" s="31" t="s">
        <v>24</v>
      </c>
      <c r="C51" s="33">
        <f>Wing!D35+Wing!D32*C50/100</f>
        <v>309.06628181035666</v>
      </c>
      <c r="D51" s="56" t="s">
        <v>207</v>
      </c>
      <c r="E51" s="20"/>
      <c r="F51" s="33"/>
      <c r="G51" s="29"/>
      <c r="H51" s="21"/>
      <c r="I51" s="107"/>
      <c r="J51" s="108"/>
      <c r="K51" s="109"/>
      <c r="L51" s="33"/>
      <c r="M51" s="39"/>
      <c r="N51" s="33"/>
      <c r="O51" s="25"/>
    </row>
    <row r="52" spans="1:15" s="8" customFormat="1" ht="12.75" customHeight="1" x14ac:dyDescent="0.2">
      <c r="B52" s="25" t="s">
        <v>27</v>
      </c>
      <c r="C52" s="33">
        <f>Wing!B11-C51</f>
        <v>20.933718189643344</v>
      </c>
      <c r="D52" s="56" t="s">
        <v>207</v>
      </c>
      <c r="E52" s="20"/>
      <c r="F52" s="33"/>
      <c r="G52" s="29"/>
      <c r="H52" s="21"/>
      <c r="I52" s="107"/>
      <c r="J52" s="108"/>
      <c r="K52" s="109"/>
      <c r="L52" s="33"/>
      <c r="M52" s="39"/>
      <c r="N52" s="33"/>
      <c r="O52" s="25"/>
    </row>
    <row r="53" spans="1:15" s="8" customFormat="1" ht="12" customHeight="1" x14ac:dyDescent="0.15">
      <c r="B53" s="28"/>
      <c r="C53" s="16"/>
      <c r="D53" s="6"/>
      <c r="E53" s="46"/>
      <c r="F53" s="33"/>
      <c r="G53" s="29"/>
      <c r="H53" s="21"/>
      <c r="L53" s="33"/>
      <c r="M53" s="39"/>
      <c r="N53" s="33"/>
      <c r="O53" s="25"/>
    </row>
    <row r="54" spans="1:15" s="8" customFormat="1" ht="12" customHeight="1" x14ac:dyDescent="0.2">
      <c r="B54" s="28"/>
      <c r="C54" s="16"/>
      <c r="D54" s="6"/>
      <c r="E54" s="46"/>
      <c r="F54" s="33"/>
      <c r="G54" s="29"/>
      <c r="H54" s="21"/>
      <c r="L54" s="110"/>
      <c r="M54" s="110"/>
      <c r="N54" s="110"/>
      <c r="O54" s="110"/>
    </row>
    <row r="78" spans="11:15" x14ac:dyDescent="0.2">
      <c r="L78" s="110"/>
      <c r="M78" s="110"/>
      <c r="N78" s="110"/>
      <c r="O78" s="110"/>
    </row>
    <row r="79" spans="11:15" x14ac:dyDescent="0.2">
      <c r="K79" s="110"/>
      <c r="L79" s="110"/>
    </row>
  </sheetData>
  <sheetProtection sheet="1"/>
  <mergeCells count="2">
    <mergeCell ref="B42:D42"/>
    <mergeCell ref="E43:F43"/>
  </mergeCells>
  <phoneticPr fontId="0" type="noConversion"/>
  <printOptions horizontalCentered="1" gridLinesSet="0"/>
  <pageMargins left="0.33" right="0.33" top="0.25" bottom="0.28999999999999998" header="0.21" footer="0.13"/>
  <pageSetup scale="90" orientation="landscape" horizontalDpi="300" verticalDpi="300"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9:R67"/>
  <sheetViews>
    <sheetView showGridLines="0" zoomScaleNormal="100" workbookViewId="0"/>
  </sheetViews>
  <sheetFormatPr defaultRowHeight="12" x14ac:dyDescent="0.15"/>
  <cols>
    <col min="1" max="1" width="3.625" style="121" customWidth="1"/>
    <col min="2" max="2" width="21" style="121" customWidth="1"/>
    <col min="3" max="3" width="7" style="121" customWidth="1"/>
    <col min="4" max="4" width="6.75" style="121" customWidth="1"/>
    <col min="5" max="5" width="7.25" style="121" customWidth="1"/>
    <col min="6" max="6" width="6.625" style="121" customWidth="1"/>
    <col min="7" max="7" width="7.75" style="121" customWidth="1"/>
    <col min="8" max="8" width="4.125" style="121" customWidth="1"/>
    <col min="9" max="9" width="11.75" style="121" customWidth="1"/>
    <col min="10" max="10" width="13" style="121" bestFit="1" customWidth="1"/>
    <col min="11" max="11" width="5.25" style="121" customWidth="1"/>
    <col min="12" max="12" width="6.125" style="121" customWidth="1"/>
    <col min="13" max="13" width="13" style="121" bestFit="1" customWidth="1"/>
    <col min="14" max="14" width="7.375" style="121" customWidth="1"/>
    <col min="15" max="16384" width="9" style="121"/>
  </cols>
  <sheetData>
    <row r="9" spans="1:17" s="25" customFormat="1" ht="15" x14ac:dyDescent="0.25">
      <c r="A9" s="56"/>
      <c r="B9" s="181" t="s">
        <v>177</v>
      </c>
      <c r="C9" s="213"/>
      <c r="D9" s="213"/>
      <c r="E9" s="213"/>
      <c r="F9" s="213"/>
      <c r="G9" s="213"/>
      <c r="H9" s="213"/>
      <c r="I9" s="162"/>
      <c r="N9" s="41"/>
      <c r="O9" s="121"/>
      <c r="P9" s="110"/>
      <c r="Q9" s="110"/>
    </row>
    <row r="10" spans="1:17" ht="12.75" x14ac:dyDescent="0.2">
      <c r="A10" s="56"/>
      <c r="B10" s="109" t="s">
        <v>169</v>
      </c>
      <c r="C10" s="160"/>
      <c r="D10" s="109"/>
      <c r="E10" s="54"/>
      <c r="F10" s="54"/>
      <c r="G10" s="54"/>
      <c r="H10" s="54"/>
      <c r="I10" s="94"/>
      <c r="J10" s="31"/>
      <c r="K10" s="25"/>
      <c r="L10" s="25"/>
      <c r="M10" s="25"/>
      <c r="N10" s="25"/>
    </row>
    <row r="11" spans="1:17" ht="12.75" x14ac:dyDescent="0.2">
      <c r="B11" s="118" t="s">
        <v>178</v>
      </c>
    </row>
    <row r="12" spans="1:17" ht="12.75" x14ac:dyDescent="0.2">
      <c r="B12" s="118" t="s">
        <v>170</v>
      </c>
    </row>
    <row r="13" spans="1:17" ht="12.75" x14ac:dyDescent="0.2">
      <c r="B13" s="118" t="s">
        <v>179</v>
      </c>
      <c r="E13" s="116"/>
      <c r="F13" s="116"/>
    </row>
    <row r="14" spans="1:17" ht="12.75" x14ac:dyDescent="0.2">
      <c r="B14" s="264" t="s">
        <v>237</v>
      </c>
      <c r="E14" s="62"/>
      <c r="F14" s="116"/>
    </row>
    <row r="15" spans="1:17" ht="12.75" x14ac:dyDescent="0.2">
      <c r="B15" s="264"/>
      <c r="E15" s="62"/>
      <c r="F15" s="116"/>
    </row>
    <row r="16" spans="1:17" ht="12.75" x14ac:dyDescent="0.2">
      <c r="E16" s="116"/>
      <c r="F16" s="116"/>
    </row>
    <row r="17" spans="1:17" s="25" customFormat="1" ht="18" x14ac:dyDescent="0.25">
      <c r="A17" s="39"/>
      <c r="B17" s="339" t="s">
        <v>72</v>
      </c>
      <c r="C17" s="328"/>
      <c r="D17" s="22"/>
      <c r="E17" s="22"/>
      <c r="F17" s="22"/>
      <c r="G17" s="60"/>
      <c r="H17" s="60"/>
      <c r="I17" s="220"/>
      <c r="J17" s="221"/>
      <c r="K17" s="267" t="s">
        <v>131</v>
      </c>
      <c r="L17" s="202"/>
      <c r="M17" s="202"/>
      <c r="N17" s="203"/>
      <c r="O17" s="201"/>
      <c r="P17" s="110"/>
      <c r="Q17" s="54"/>
    </row>
    <row r="18" spans="1:17" s="25" customFormat="1" ht="12.75" x14ac:dyDescent="0.2">
      <c r="A18" s="39"/>
      <c r="B18" s="62" t="s">
        <v>193</v>
      </c>
      <c r="C18" s="63">
        <v>28.9</v>
      </c>
      <c r="D18" s="62" t="s">
        <v>211</v>
      </c>
      <c r="F18" s="62"/>
      <c r="G18" s="217"/>
      <c r="H18" s="190"/>
      <c r="I18" s="222"/>
      <c r="J18" s="204"/>
      <c r="K18" s="121"/>
      <c r="L18" s="204"/>
      <c r="M18" s="204"/>
      <c r="N18" s="192"/>
      <c r="O18" s="111"/>
      <c r="P18" s="110"/>
    </row>
    <row r="19" spans="1:17" s="25" customFormat="1" ht="12.75" x14ac:dyDescent="0.2">
      <c r="B19" s="39" t="s">
        <v>32</v>
      </c>
      <c r="C19" s="64">
        <f>9360*(C18/1.609344)*((Wing!D31/25.4)*0.0833333)</f>
        <v>168009.7984875023</v>
      </c>
      <c r="D19" s="23"/>
      <c r="E19" s="23"/>
      <c r="F19" s="23"/>
      <c r="G19" s="218"/>
      <c r="H19" s="191"/>
      <c r="I19" s="346" t="s">
        <v>85</v>
      </c>
      <c r="J19" s="347"/>
      <c r="K19" s="145"/>
      <c r="L19" s="335" t="s">
        <v>86</v>
      </c>
      <c r="M19" s="336"/>
      <c r="N19" s="337"/>
      <c r="P19" s="163"/>
      <c r="Q19" s="54"/>
    </row>
    <row r="20" spans="1:17" s="25" customFormat="1" ht="12.75" x14ac:dyDescent="0.2">
      <c r="B20" s="121"/>
      <c r="C20" s="121"/>
      <c r="D20" s="121"/>
      <c r="E20" s="121"/>
      <c r="F20" s="121"/>
      <c r="G20" s="204"/>
      <c r="H20" s="192"/>
      <c r="I20" s="344" t="s">
        <v>129</v>
      </c>
      <c r="J20" s="345"/>
      <c r="K20" s="93"/>
      <c r="L20" s="342" t="s">
        <v>130</v>
      </c>
      <c r="M20" s="342"/>
      <c r="N20" s="343"/>
      <c r="O20" s="54"/>
      <c r="P20" s="110"/>
    </row>
    <row r="21" spans="1:17" s="25" customFormat="1" ht="12.75" x14ac:dyDescent="0.2">
      <c r="B21" s="340" t="s">
        <v>84</v>
      </c>
      <c r="C21" s="341"/>
      <c r="D21" s="22"/>
      <c r="E21" s="165"/>
      <c r="F21" s="165"/>
      <c r="G21" s="219"/>
      <c r="H21" s="193"/>
      <c r="I21" s="223" t="s">
        <v>125</v>
      </c>
      <c r="J21" s="224">
        <v>5</v>
      </c>
      <c r="K21" s="113"/>
      <c r="L21" s="206" t="s">
        <v>87</v>
      </c>
      <c r="M21" s="207">
        <v>0.6</v>
      </c>
      <c r="N21" s="195"/>
    </row>
    <row r="22" spans="1:17" s="25" customFormat="1" ht="12.75" x14ac:dyDescent="0.2">
      <c r="B22" s="107" t="s">
        <v>95</v>
      </c>
      <c r="C22" s="169">
        <v>-3.65</v>
      </c>
      <c r="D22" s="112"/>
      <c r="E22" s="112"/>
      <c r="F22" s="112"/>
      <c r="G22" s="96"/>
      <c r="H22" s="194"/>
      <c r="I22" s="225" t="s">
        <v>87</v>
      </c>
      <c r="J22" s="91" t="s">
        <v>120</v>
      </c>
      <c r="K22" s="107"/>
      <c r="L22" s="208" t="s">
        <v>148</v>
      </c>
      <c r="M22" s="208" t="s">
        <v>120</v>
      </c>
      <c r="N22" s="209" t="s">
        <v>97</v>
      </c>
      <c r="P22" s="110"/>
    </row>
    <row r="23" spans="1:17" s="25" customFormat="1" ht="12.75" x14ac:dyDescent="0.2">
      <c r="B23" s="164" t="s">
        <v>150</v>
      </c>
      <c r="C23" s="169">
        <v>-9.7000000000000003E-2</v>
      </c>
      <c r="D23" s="112"/>
      <c r="E23" s="112"/>
      <c r="F23" s="112"/>
      <c r="G23" s="96"/>
      <c r="H23" s="194"/>
      <c r="I23" s="226">
        <v>0.1</v>
      </c>
      <c r="J23" s="90">
        <f>(((C49*C23+C50*C25)-I23*(J21/100))/(1.4*10^-5*Wing!D33^1.43*Wing!B8))-(C22-C24)</f>
        <v>0.52061476289822917</v>
      </c>
      <c r="K23" s="107"/>
      <c r="L23" s="205">
        <v>0.5</v>
      </c>
      <c r="M23" s="210">
        <f>(((C49*C23+C50*C25)-M21*(L23/100))/(1.4*10^-5*Wing!D33^1.43*Wing!B8))-(C22-C24)</f>
        <v>0.83263395473138502</v>
      </c>
      <c r="N23" s="237">
        <f>Wing!D35+Wing!D32*('Balance Point'!C50-L23)/100</f>
        <v>307.53949844055359</v>
      </c>
      <c r="P23" s="110"/>
    </row>
    <row r="24" spans="1:17" s="25" customFormat="1" ht="12.75" x14ac:dyDescent="0.2">
      <c r="A24" s="31"/>
      <c r="B24" s="107" t="s">
        <v>96</v>
      </c>
      <c r="C24" s="169">
        <v>1.73</v>
      </c>
      <c r="D24" s="112"/>
      <c r="G24" s="42"/>
      <c r="H24" s="195"/>
      <c r="I24" s="226">
        <v>0.2</v>
      </c>
      <c r="J24" s="90">
        <f>(((C49*C23+C50*C25)-I24*(J21/100))/(1.4*10^-5*Wing!D33^1.43*Wing!B8))-(C22-C24)</f>
        <v>-0.25943321668466002</v>
      </c>
      <c r="K24" s="107"/>
      <c r="L24" s="211">
        <v>1</v>
      </c>
      <c r="M24" s="210">
        <f>(((C49*C23+C50*C25)-M21*(L24/100))/(1.4*10^-5*Wing!D33^1.43*Wing!B8))-(C22-C24)</f>
        <v>0.36460516698165257</v>
      </c>
      <c r="N24" s="237">
        <f>Wing!D35+Wing!D32*('Balance Point'!C50-L24)/100</f>
        <v>306.01271507075057</v>
      </c>
      <c r="P24" s="110"/>
    </row>
    <row r="25" spans="1:17" s="25" customFormat="1" ht="12.75" x14ac:dyDescent="0.2">
      <c r="A25" s="31"/>
      <c r="B25" s="164" t="s">
        <v>151</v>
      </c>
      <c r="C25" s="169">
        <v>5.2999999999999999E-2</v>
      </c>
      <c r="D25" s="110"/>
      <c r="E25" s="110"/>
      <c r="F25" s="110"/>
      <c r="G25" s="42"/>
      <c r="H25" s="195"/>
      <c r="I25" s="226">
        <v>0.3</v>
      </c>
      <c r="J25" s="90">
        <f>(((C49*C23+C50*C25)-I25*(J21/100))/(1.4*10^-5*Wing!D33^1.43*Wing!B8))-(C22-C24)</f>
        <v>-1.0394811962675483</v>
      </c>
      <c r="K25" s="110"/>
      <c r="L25" s="211">
        <v>1.5</v>
      </c>
      <c r="M25" s="210">
        <f>(((C49*C23+C50*C25)-M21*(L25/100))/(1.4*10^-5*Wing!D33^1.43*Wing!B8))-(C22-C24)</f>
        <v>-0.10342362076808165</v>
      </c>
      <c r="N25" s="237">
        <f>Wing!D35+Wing!D32*('Balance Point'!C50-L25)/100</f>
        <v>304.4859317009475</v>
      </c>
      <c r="P25" s="110"/>
    </row>
    <row r="26" spans="1:17" s="25" customFormat="1" ht="25.5" customHeight="1" x14ac:dyDescent="0.2">
      <c r="A26" s="31"/>
      <c r="B26" s="114" t="s">
        <v>106</v>
      </c>
      <c r="C26" s="170">
        <v>0</v>
      </c>
      <c r="D26" s="348" t="s">
        <v>186</v>
      </c>
      <c r="E26" s="349"/>
      <c r="F26" s="349"/>
      <c r="G26" s="350"/>
      <c r="H26" s="258"/>
      <c r="I26" s="226">
        <v>0.4</v>
      </c>
      <c r="J26" s="90">
        <f>(((C49*C23+C50*C25)-I26*(J21/100))/(1.4*10^-5*Wing!D33^1.43*Wing!B8))-(C22-C24)</f>
        <v>-1.8195291758504375</v>
      </c>
      <c r="K26" s="110"/>
      <c r="L26" s="211">
        <v>2</v>
      </c>
      <c r="M26" s="210">
        <f>(((C49*C23+C50*C25)-M21*(L26/100))/(1.4*10^-5*Wing!D33^1.43*Wing!B8))-(C22-C24)</f>
        <v>-0.57145240851781587</v>
      </c>
      <c r="N26" s="237">
        <f>Wing!D35+Wing!D32*('Balance Point'!C50-L26)/100</f>
        <v>302.95914833114443</v>
      </c>
      <c r="P26" s="110"/>
    </row>
    <row r="27" spans="1:17" s="25" customFormat="1" ht="12.75" x14ac:dyDescent="0.2">
      <c r="A27" s="31"/>
      <c r="B27" s="115" t="s">
        <v>83</v>
      </c>
      <c r="C27" s="171">
        <f>IF(C26=0,((Wing!B3*0.0352736)*0.0625)/((0.5*0.002378*((C18*0.6213712)*1.466667)^2)*(Wing!D28*1550.003*0.006944444))*100,C26)</f>
        <v>0.60621765345202117</v>
      </c>
      <c r="D27" s="116"/>
      <c r="G27" s="42"/>
      <c r="H27" s="195"/>
      <c r="I27" s="226">
        <v>0.5</v>
      </c>
      <c r="J27" s="90">
        <f>(((C49*C23+C50*C25)-I27*(J21/100))/(1.4*10^-5*Wing!D33^1.43*Wing!B8))-(C22-C24)</f>
        <v>-2.5995771554333267</v>
      </c>
      <c r="K27" s="110"/>
      <c r="L27" s="211">
        <v>2.5</v>
      </c>
      <c r="M27" s="210">
        <f>(((C49*C23+C50*C25)-M21*(L27/100))/(1.4*10^-5*Wing!D33^1.43*Wing!B8))-(C22-C24)</f>
        <v>-1.0394811962675483</v>
      </c>
      <c r="N27" s="237">
        <f>Wing!D35+Wing!D32*('Balance Point'!C50-L27)/100</f>
        <v>301.43236496134136</v>
      </c>
      <c r="O27" s="121"/>
      <c r="P27" s="110"/>
    </row>
    <row r="28" spans="1:17" s="25" customFormat="1" ht="12.75" x14ac:dyDescent="0.2">
      <c r="A28" s="31"/>
      <c r="B28" s="180" t="s">
        <v>125</v>
      </c>
      <c r="C28" s="18">
        <v>5</v>
      </c>
      <c r="D28" s="182" t="s">
        <v>94</v>
      </c>
      <c r="G28" s="42"/>
      <c r="H28" s="195"/>
      <c r="I28" s="226">
        <v>0.6</v>
      </c>
      <c r="J28" s="90">
        <f>(((C49*C23+C50*C25)-I28*(J21/100))/(1.4*10^-5*Wing!D33^1.43*Wing!B8))-(C22-C24)</f>
        <v>-3.379625135016215</v>
      </c>
      <c r="L28" s="211">
        <v>3</v>
      </c>
      <c r="M28" s="210">
        <f>(((C49*C23+C50*C25)-M21*(L28/100))/(1.4*10^-5*Wing!D33^1.43*Wing!B8))-(C22-C24)</f>
        <v>-1.5075099840172808</v>
      </c>
      <c r="N28" s="237">
        <f>Wing!D35+Wing!D32*('Balance Point'!C50-L28)/100</f>
        <v>299.90558159153829</v>
      </c>
      <c r="O28" s="121"/>
      <c r="P28" s="110"/>
    </row>
    <row r="29" spans="1:17" s="25" customFormat="1" ht="12.75" x14ac:dyDescent="0.2">
      <c r="A29" s="31"/>
      <c r="B29" s="109" t="s">
        <v>90</v>
      </c>
      <c r="C29" s="175">
        <f>((C49*C23+C50*C25)-C27*(C28/100))/(1.4*10^-5*Wing!D33^1.43*Wing!D38)</f>
        <v>-8.8081258151461732</v>
      </c>
      <c r="D29" s="118" t="s">
        <v>80</v>
      </c>
      <c r="E29" s="118"/>
      <c r="F29" s="118"/>
      <c r="G29" s="42"/>
      <c r="H29" s="195"/>
      <c r="I29" s="226">
        <v>0.7</v>
      </c>
      <c r="J29" s="90">
        <f>(((C49*C23+C50*C25)-I29*(J21/100))/(1.4*10^-5*Wing!D33^1.43*Wing!B8))-(C22-C24)</f>
        <v>-4.1596731145991042</v>
      </c>
      <c r="K29" s="110"/>
      <c r="L29" s="211">
        <v>3.5</v>
      </c>
      <c r="M29" s="210">
        <f>(((C49*C23+C50*C25)-M21*(L29/100))/(1.4*10^-5*Wing!D33^1.43*Wing!B8))-(C22-C24)</f>
        <v>-1.975538771767015</v>
      </c>
      <c r="N29" s="237">
        <f>Wing!D35+Wing!D32*('Balance Point'!C50-L29)/100</f>
        <v>298.37879822173522</v>
      </c>
      <c r="O29" s="121"/>
      <c r="P29" s="110"/>
    </row>
    <row r="30" spans="1:17" s="25" customFormat="1" ht="12.75" x14ac:dyDescent="0.2">
      <c r="A30" s="31"/>
      <c r="B30" s="109"/>
      <c r="C30" s="117"/>
      <c r="D30" s="118"/>
      <c r="E30" s="118"/>
      <c r="F30" s="118"/>
      <c r="G30" s="42"/>
      <c r="H30" s="195"/>
      <c r="I30" s="226">
        <v>0.8</v>
      </c>
      <c r="J30" s="90">
        <f>(((C49*C23+C50*C25)-I30*(J21/100))/(1.4*10^-5*Wing!D33^1.43*Wing!B8))-(C22-C24)</f>
        <v>-4.9397210941819951</v>
      </c>
      <c r="K30" s="110"/>
      <c r="L30" s="211">
        <v>4</v>
      </c>
      <c r="M30" s="210">
        <f>(((C49*C23+C50*C25)-M21*(L30/100))/(1.4*10^-5*Wing!D33^1.43*Wing!B8))-(C22-C24)</f>
        <v>-2.4435675595167483</v>
      </c>
      <c r="N30" s="237">
        <f>Wing!D35+Wing!D32*('Balance Point'!C50-L30)/100</f>
        <v>296.85201485193215</v>
      </c>
      <c r="O30" s="121"/>
      <c r="P30" s="110"/>
    </row>
    <row r="31" spans="1:17" s="25" customFormat="1" ht="12.75" x14ac:dyDescent="0.2">
      <c r="A31" s="31"/>
      <c r="B31" s="109"/>
      <c r="C31" s="117"/>
      <c r="D31" s="118"/>
      <c r="E31" s="118"/>
      <c r="F31" s="118"/>
      <c r="G31" s="42"/>
      <c r="H31" s="195"/>
      <c r="I31" s="226">
        <v>0.9</v>
      </c>
      <c r="J31" s="90">
        <f>(((C49*C23+C50*C25)-I31*(J21/100))/(1.4*10^-5*Wing!D33^1.43*Wing!B8))-(C22-C24)</f>
        <v>-5.7197690737648825</v>
      </c>
      <c r="L31" s="211">
        <v>4.5</v>
      </c>
      <c r="M31" s="210">
        <f>(((C49*C23+C50*C25)-M21*(L31/100))/(1.4*10^-5*Wing!D33^1.43*Wing!B8))-(C22-C24)</f>
        <v>-2.9115963472664825</v>
      </c>
      <c r="N31" s="237">
        <f>Wing!D35+Wing!D32*('Balance Point'!C50-L31)/100</f>
        <v>295.32523148212908</v>
      </c>
      <c r="O31" s="41"/>
      <c r="P31" s="110"/>
      <c r="Q31" s="110"/>
    </row>
    <row r="32" spans="1:17" s="25" customFormat="1" ht="12.75" x14ac:dyDescent="0.2">
      <c r="A32" s="31"/>
      <c r="B32" s="119"/>
      <c r="C32" s="120"/>
      <c r="D32" s="109"/>
      <c r="G32" s="42"/>
      <c r="H32" s="195"/>
      <c r="I32" s="196">
        <v>1</v>
      </c>
      <c r="J32" s="197">
        <f>(((C49*C23+C50*C25)-I32*(J21/100))/(1.4*10^-5*Wing!D33^1.43*Wing!B8))-(C22-C24)</f>
        <v>-6.4998170533477699</v>
      </c>
      <c r="K32" s="198"/>
      <c r="L32" s="199">
        <v>5</v>
      </c>
      <c r="M32" s="200">
        <f>(((C49*C23+C50*C25)-M21*(L32/100))/(1.4*10^-5*Wing!D33^1.43*Wing!B8))-(C22-C24)</f>
        <v>-3.379625135016215</v>
      </c>
      <c r="N32" s="238">
        <f>Wing!D35+Wing!D32*('Balance Point'!C50-L32)/100</f>
        <v>293.79844811232601</v>
      </c>
      <c r="P32" s="110"/>
      <c r="Q32" s="110"/>
    </row>
    <row r="33" spans="1:18" s="25" customFormat="1" ht="18" x14ac:dyDescent="0.2">
      <c r="A33" s="31"/>
      <c r="B33" s="338" t="s">
        <v>92</v>
      </c>
      <c r="C33" s="338"/>
      <c r="D33" s="338"/>
      <c r="G33" s="42"/>
      <c r="H33" s="42"/>
      <c r="I33" s="265"/>
      <c r="L33" s="110"/>
      <c r="M33" s="110"/>
      <c r="N33" s="121"/>
      <c r="O33" s="42"/>
      <c r="Q33" s="110"/>
      <c r="R33" s="110"/>
    </row>
    <row r="34" spans="1:18" s="25" customFormat="1" ht="12.75" customHeight="1" x14ac:dyDescent="0.2">
      <c r="A34" s="31"/>
      <c r="B34" s="54" t="s">
        <v>238</v>
      </c>
      <c r="C34" s="260"/>
      <c r="D34" s="260"/>
      <c r="G34" s="42"/>
      <c r="H34" s="42"/>
      <c r="M34" s="98"/>
      <c r="N34" s="46"/>
      <c r="O34" s="42"/>
      <c r="Q34" s="110"/>
      <c r="R34" s="110"/>
    </row>
    <row r="35" spans="1:18" s="25" customFormat="1" ht="12.75" customHeight="1" x14ac:dyDescent="0.2">
      <c r="A35" s="31"/>
      <c r="B35" s="266" t="s">
        <v>239</v>
      </c>
      <c r="C35" s="260"/>
      <c r="D35" s="260"/>
      <c r="G35" s="42"/>
      <c r="M35" s="98"/>
      <c r="N35" s="46"/>
      <c r="P35" s="110"/>
      <c r="Q35" s="110"/>
    </row>
    <row r="36" spans="1:18" s="25" customFormat="1" ht="12.75" x14ac:dyDescent="0.2">
      <c r="A36" s="31"/>
      <c r="B36" s="119" t="s">
        <v>91</v>
      </c>
      <c r="C36" s="172">
        <f>C29-(C22-C24)</f>
        <v>-3.4281258151461733</v>
      </c>
      <c r="D36" s="109" t="s">
        <v>80</v>
      </c>
      <c r="E36" s="54"/>
      <c r="F36" s="54"/>
      <c r="G36" s="42"/>
      <c r="I36" s="54"/>
      <c r="N36" s="41"/>
      <c r="P36" s="110"/>
      <c r="Q36" s="110"/>
    </row>
    <row r="37" spans="1:18" s="25" customFormat="1" ht="12.75" x14ac:dyDescent="0.2">
      <c r="A37" s="31"/>
      <c r="B37" s="119" t="s">
        <v>91</v>
      </c>
      <c r="C37" s="236">
        <f>IF(Wing!G17=0,-TAN(RADIANS(C36))*Wing!D15,IF(Wing!I18=0,-TAN(RADIANS(C36))*Wing!G17,-TAN(RADIANS(C36))*Wing!I18))</f>
        <v>16.773003021680896</v>
      </c>
      <c r="D37" s="122" t="s">
        <v>207</v>
      </c>
      <c r="E37" s="235"/>
      <c r="F37" s="54"/>
      <c r="I37" s="239"/>
      <c r="J37" s="54"/>
      <c r="N37" s="41"/>
      <c r="O37" s="121"/>
      <c r="P37" s="110"/>
      <c r="Q37" s="110"/>
    </row>
    <row r="38" spans="1:18" s="25" customFormat="1" ht="12.75" x14ac:dyDescent="0.2">
      <c r="A38" s="31"/>
      <c r="B38" s="119"/>
      <c r="C38" s="120"/>
      <c r="D38" s="122"/>
      <c r="H38" s="54"/>
      <c r="I38" s="240"/>
      <c r="N38" s="41"/>
      <c r="O38" s="121"/>
      <c r="P38" s="110"/>
      <c r="Q38" s="110"/>
    </row>
    <row r="39" spans="1:18" s="25" customFormat="1" ht="12.75" x14ac:dyDescent="0.2">
      <c r="A39" s="31"/>
      <c r="B39" s="119"/>
      <c r="C39" s="120"/>
      <c r="D39" s="122"/>
      <c r="H39" s="54"/>
      <c r="N39" s="41"/>
      <c r="O39" s="121"/>
      <c r="P39" s="110"/>
      <c r="Q39" s="110"/>
    </row>
    <row r="40" spans="1:18" s="25" customFormat="1" ht="15" x14ac:dyDescent="0.2">
      <c r="A40" s="56"/>
      <c r="B40" s="333" t="s">
        <v>188</v>
      </c>
      <c r="C40" s="333"/>
      <c r="D40" s="334"/>
      <c r="E40" s="54"/>
      <c r="F40" s="54"/>
      <c r="G40" s="54"/>
      <c r="H40" s="54"/>
      <c r="I40" s="49"/>
      <c r="J40" s="31"/>
      <c r="N40" s="41"/>
      <c r="O40" s="121"/>
      <c r="P40" s="110"/>
      <c r="Q40" s="110"/>
    </row>
    <row r="41" spans="1:18" s="25" customFormat="1" ht="12.75" x14ac:dyDescent="0.2">
      <c r="A41" s="56"/>
      <c r="B41" s="215" t="s">
        <v>189</v>
      </c>
      <c r="C41" s="189">
        <v>29</v>
      </c>
      <c r="D41" s="54" t="s">
        <v>211</v>
      </c>
      <c r="E41" s="50" t="s">
        <v>190</v>
      </c>
      <c r="F41" s="248">
        <f>((Wing!B3*0.0352736)*0.0625)/((0.5*0.002378*((C41*0.6213712)*1.466667)^2)*(Wing!D28*1550.003*0.006944444))*100</f>
        <v>0.60204405034442598</v>
      </c>
      <c r="G41" s="54"/>
      <c r="H41" s="54"/>
      <c r="I41" s="49"/>
      <c r="J41" s="31"/>
      <c r="N41" s="41"/>
      <c r="O41" s="121"/>
      <c r="P41" s="110"/>
      <c r="Q41" s="110"/>
    </row>
    <row r="42" spans="1:18" s="25" customFormat="1" ht="12.75" x14ac:dyDescent="0.2">
      <c r="A42" s="56"/>
      <c r="B42" s="215" t="s">
        <v>191</v>
      </c>
      <c r="C42" s="189">
        <v>0.6</v>
      </c>
      <c r="D42" s="54"/>
      <c r="E42" s="50" t="s">
        <v>192</v>
      </c>
      <c r="F42" s="216">
        <f>(SUM(SQRT((2*Wing!B3*0.0352736/16)/(C42*0.0024*(Wing!D31*0.03936996/12)*(Wing!D27*0.03936996/12)))))/1.47*1.609344</f>
        <v>28.850429603870353</v>
      </c>
      <c r="G42" s="54" t="s">
        <v>211</v>
      </c>
      <c r="H42" s="54"/>
      <c r="I42" s="233"/>
      <c r="J42" s="31"/>
      <c r="O42" s="121"/>
      <c r="P42" s="110"/>
      <c r="Q42" s="110"/>
    </row>
    <row r="43" spans="1:18" ht="12.75" x14ac:dyDescent="0.2">
      <c r="A43" s="31"/>
      <c r="B43" s="109"/>
      <c r="C43" s="160"/>
      <c r="D43" s="109"/>
      <c r="E43" s="54"/>
      <c r="F43" s="54"/>
      <c r="G43" s="54"/>
      <c r="H43" s="54"/>
      <c r="I43" s="94"/>
      <c r="K43" s="25"/>
      <c r="L43" s="25"/>
      <c r="M43" s="25"/>
      <c r="N43" s="25"/>
    </row>
    <row r="44" spans="1:18" ht="12.75" x14ac:dyDescent="0.2">
      <c r="A44" s="31"/>
      <c r="B44" s="109"/>
      <c r="C44" s="160"/>
      <c r="D44" s="109"/>
      <c r="E44" s="54"/>
      <c r="F44" s="54"/>
      <c r="G44" s="54"/>
      <c r="H44" s="54"/>
      <c r="I44" s="139"/>
      <c r="L44" s="25"/>
      <c r="M44" s="25"/>
      <c r="N44" s="25"/>
    </row>
    <row r="45" spans="1:18" ht="12.75" x14ac:dyDescent="0.2">
      <c r="A45" s="31"/>
      <c r="B45" s="109"/>
      <c r="C45" s="160"/>
      <c r="D45" s="109"/>
      <c r="E45" s="54"/>
      <c r="F45" s="54"/>
      <c r="G45" s="54"/>
      <c r="H45" s="54"/>
    </row>
    <row r="46" spans="1:18" ht="12.75" x14ac:dyDescent="0.2">
      <c r="A46" s="56"/>
      <c r="B46" s="109"/>
      <c r="C46" s="160"/>
      <c r="D46" s="109"/>
      <c r="E46" s="54"/>
      <c r="F46" s="54"/>
      <c r="G46" s="54"/>
      <c r="H46" s="54"/>
    </row>
    <row r="47" spans="1:18" ht="12.75" x14ac:dyDescent="0.2">
      <c r="A47" s="56"/>
      <c r="B47" s="109"/>
      <c r="C47" s="160"/>
      <c r="D47" s="109"/>
      <c r="E47" s="54"/>
      <c r="F47" s="54"/>
      <c r="G47" s="54"/>
      <c r="H47" s="54"/>
      <c r="I47" s="139"/>
    </row>
    <row r="48" spans="1:18" ht="12.75" x14ac:dyDescent="0.2">
      <c r="A48" s="139"/>
      <c r="B48" s="40" t="s">
        <v>14</v>
      </c>
      <c r="C48" s="109"/>
      <c r="D48" s="123"/>
      <c r="E48" s="54"/>
      <c r="F48" s="54"/>
      <c r="G48" s="54"/>
      <c r="H48" s="54"/>
      <c r="I48" s="139"/>
    </row>
    <row r="49" spans="1:9" ht="12.75" x14ac:dyDescent="0.2">
      <c r="A49" s="139"/>
      <c r="B49" s="109" t="s">
        <v>88</v>
      </c>
      <c r="C49" s="175">
        <f>0.25*(3+2*Wing!D34+Wing!D34^2)/(1+Wing!D34+Wing!D34^2)</f>
        <v>0.52765326254675615</v>
      </c>
      <c r="D49" s="54"/>
      <c r="E49" s="56"/>
      <c r="F49" s="56"/>
      <c r="G49" s="54"/>
      <c r="H49" s="54"/>
      <c r="I49" s="139"/>
    </row>
    <row r="50" spans="1:9" ht="12.75" x14ac:dyDescent="0.2">
      <c r="A50" s="139"/>
      <c r="B50" s="109" t="s">
        <v>89</v>
      </c>
      <c r="C50" s="175">
        <f>1-C49</f>
        <v>0.47234673745324385</v>
      </c>
      <c r="D50" s="54"/>
      <c r="E50" s="56"/>
      <c r="F50" s="56"/>
      <c r="G50" s="54"/>
      <c r="H50" s="139"/>
      <c r="I50" s="139"/>
    </row>
    <row r="51" spans="1:9" ht="12.75" x14ac:dyDescent="0.2">
      <c r="A51" s="139"/>
      <c r="B51" s="118" t="s">
        <v>167</v>
      </c>
      <c r="C51" s="214">
        <v>1.2</v>
      </c>
      <c r="D51" s="54" t="s">
        <v>80</v>
      </c>
      <c r="E51" s="56"/>
      <c r="F51" s="56"/>
      <c r="G51" s="54"/>
      <c r="H51" s="139"/>
      <c r="I51" s="139"/>
    </row>
    <row r="52" spans="1:9" ht="12.75" x14ac:dyDescent="0.2">
      <c r="A52" s="139"/>
      <c r="B52" s="118" t="s">
        <v>168</v>
      </c>
      <c r="C52" s="176">
        <f>-((C51+(C22-C24))*(1.4*10^-5*Wing!D33^1.43*Wing!B8)-(C49*C23+C50*C25))/(C28/100)</f>
        <v>1.290468600853828E-2</v>
      </c>
      <c r="D52" s="109"/>
      <c r="E52" s="49"/>
      <c r="F52" s="49"/>
      <c r="G52" s="139"/>
      <c r="H52" s="139"/>
      <c r="I52" s="139"/>
    </row>
    <row r="53" spans="1:9" ht="12.75" x14ac:dyDescent="0.2">
      <c r="A53" s="139"/>
      <c r="B53" s="140"/>
      <c r="C53" s="139"/>
      <c r="D53" s="109"/>
      <c r="E53" s="49"/>
      <c r="F53" s="49"/>
      <c r="G53" s="139"/>
      <c r="H53" s="139"/>
      <c r="I53" s="139"/>
    </row>
    <row r="54" spans="1:9" ht="12.75" x14ac:dyDescent="0.2">
      <c r="A54" s="139"/>
      <c r="B54" s="124"/>
      <c r="C54" s="139"/>
      <c r="D54" s="109"/>
      <c r="E54" s="54"/>
      <c r="F54" s="54"/>
      <c r="G54" s="139"/>
      <c r="H54" s="139"/>
      <c r="I54" s="139"/>
    </row>
    <row r="55" spans="1:9" ht="12.75" x14ac:dyDescent="0.15">
      <c r="A55" s="139"/>
      <c r="B55" s="139"/>
      <c r="C55" s="139"/>
      <c r="D55" s="139"/>
      <c r="E55" s="54"/>
      <c r="F55" s="54"/>
      <c r="G55" s="139"/>
      <c r="H55" s="139"/>
      <c r="I55" s="139"/>
    </row>
    <row r="56" spans="1:9" ht="12.75" x14ac:dyDescent="0.15">
      <c r="A56" s="139"/>
      <c r="B56" s="139"/>
      <c r="C56" s="139"/>
      <c r="D56" s="139"/>
      <c r="E56" s="54"/>
      <c r="F56" s="54"/>
      <c r="G56" s="139"/>
      <c r="H56" s="139"/>
      <c r="I56" s="139"/>
    </row>
    <row r="57" spans="1:9" ht="12.75" x14ac:dyDescent="0.15">
      <c r="A57" s="139"/>
      <c r="B57" s="139"/>
      <c r="C57" s="139"/>
      <c r="D57" s="139"/>
      <c r="E57" s="54"/>
      <c r="F57" s="54"/>
      <c r="G57" s="139"/>
      <c r="H57" s="139"/>
      <c r="I57" s="139"/>
    </row>
    <row r="58" spans="1:9" x14ac:dyDescent="0.15">
      <c r="A58" s="139"/>
      <c r="B58" s="139"/>
      <c r="C58" s="139"/>
      <c r="D58" s="139"/>
      <c r="E58" s="139"/>
      <c r="F58" s="139"/>
      <c r="G58" s="139"/>
      <c r="I58" s="139"/>
    </row>
    <row r="59" spans="1:9" x14ac:dyDescent="0.15">
      <c r="A59" s="139"/>
      <c r="G59" s="139"/>
      <c r="I59" s="139"/>
    </row>
    <row r="60" spans="1:9" x14ac:dyDescent="0.15">
      <c r="A60" s="139"/>
      <c r="I60" s="139"/>
    </row>
    <row r="61" spans="1:9" x14ac:dyDescent="0.15">
      <c r="A61" s="139"/>
      <c r="I61" s="139"/>
    </row>
    <row r="62" spans="1:9" x14ac:dyDescent="0.15">
      <c r="A62" s="139"/>
      <c r="I62" s="139"/>
    </row>
    <row r="63" spans="1:9" x14ac:dyDescent="0.15">
      <c r="A63" s="139"/>
      <c r="I63" s="139"/>
    </row>
    <row r="64" spans="1:9" x14ac:dyDescent="0.15">
      <c r="A64" s="139"/>
      <c r="I64" s="139"/>
    </row>
    <row r="65" spans="1:9" x14ac:dyDescent="0.15">
      <c r="A65" s="139"/>
      <c r="I65" s="139"/>
    </row>
    <row r="66" spans="1:9" x14ac:dyDescent="0.15">
      <c r="A66" s="139"/>
      <c r="I66" s="139"/>
    </row>
    <row r="67" spans="1:9" x14ac:dyDescent="0.15">
      <c r="A67" s="139"/>
    </row>
  </sheetData>
  <sheetProtection sheet="1" objects="1" scenarios="1"/>
  <mergeCells count="9">
    <mergeCell ref="B40:D40"/>
    <mergeCell ref="L19:N19"/>
    <mergeCell ref="B33:D33"/>
    <mergeCell ref="B17:C17"/>
    <mergeCell ref="B21:C21"/>
    <mergeCell ref="L20:N20"/>
    <mergeCell ref="I20:J20"/>
    <mergeCell ref="I19:J19"/>
    <mergeCell ref="D26:G26"/>
  </mergeCells>
  <phoneticPr fontId="0" type="noConversion"/>
  <pageMargins left="0.5" right="0.5" top="0.38" bottom="0.5" header="0.25" footer="0.3"/>
  <pageSetup orientation="landscape" horizontalDpi="4294967293" verticalDpi="4294967293"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2:N213"/>
  <sheetViews>
    <sheetView showGridLines="0" zoomScaleNormal="100" workbookViewId="0"/>
  </sheetViews>
  <sheetFormatPr defaultRowHeight="12" x14ac:dyDescent="0.15"/>
  <cols>
    <col min="1" max="1" width="2.5" style="281" customWidth="1"/>
    <col min="2" max="2" width="9.25" style="281" customWidth="1"/>
    <col min="3" max="3" width="14.125" style="281" customWidth="1"/>
    <col min="4" max="4" width="10.375" style="281" customWidth="1"/>
    <col min="5" max="5" width="14.5" style="281" customWidth="1"/>
    <col min="6" max="6" width="7.25" style="281" customWidth="1"/>
    <col min="7" max="7" width="8.125" style="281" customWidth="1"/>
    <col min="8" max="10" width="10.625" style="281" customWidth="1"/>
    <col min="11" max="14" width="9" style="281"/>
    <col min="15" max="15" width="16" style="281" customWidth="1"/>
    <col min="16" max="16384" width="9" style="281"/>
  </cols>
  <sheetData>
    <row r="12" spans="1:10" ht="14.25" x14ac:dyDescent="0.15">
      <c r="A12" s="280"/>
      <c r="B12" s="280"/>
      <c r="D12" s="282" t="s">
        <v>152</v>
      </c>
      <c r="E12" s="280"/>
      <c r="F12" s="280"/>
      <c r="G12" s="280"/>
      <c r="H12" s="268"/>
      <c r="I12" s="268"/>
    </row>
    <row r="13" spans="1:10" ht="14.25" x14ac:dyDescent="0.15">
      <c r="A13" s="280"/>
      <c r="B13" s="280"/>
      <c r="D13" s="283">
        <f>C24*0.6</f>
        <v>100.8</v>
      </c>
      <c r="E13" s="284"/>
      <c r="F13" s="284"/>
      <c r="G13" s="280"/>
      <c r="H13" s="280"/>
      <c r="I13" s="269"/>
      <c r="J13" s="269"/>
    </row>
    <row r="14" spans="1:10" ht="14.25" x14ac:dyDescent="0.15">
      <c r="A14" s="280"/>
      <c r="B14" s="285"/>
      <c r="C14" s="285"/>
      <c r="D14" s="285"/>
      <c r="E14" s="285"/>
      <c r="F14" s="285"/>
      <c r="G14" s="280"/>
      <c r="H14" s="269" t="s">
        <v>1</v>
      </c>
      <c r="I14" s="269" t="s">
        <v>0</v>
      </c>
      <c r="J14" s="269"/>
    </row>
    <row r="15" spans="1:10" ht="14.25" x14ac:dyDescent="0.15">
      <c r="A15" s="280"/>
      <c r="C15" s="285"/>
      <c r="D15" s="285"/>
      <c r="E15" s="285"/>
      <c r="F15" s="285"/>
      <c r="G15" s="280"/>
      <c r="H15" s="269">
        <v>0</v>
      </c>
      <c r="I15" s="269">
        <v>0</v>
      </c>
      <c r="J15" s="269"/>
    </row>
    <row r="16" spans="1:10" ht="14.25" x14ac:dyDescent="0.15">
      <c r="A16" s="280"/>
      <c r="C16" s="285"/>
      <c r="D16" s="285"/>
      <c r="G16" s="286"/>
      <c r="H16" s="270">
        <f>B18</f>
        <v>145.73816488106132</v>
      </c>
      <c r="I16" s="270">
        <f>E19</f>
        <v>304.8</v>
      </c>
      <c r="J16" s="271"/>
    </row>
    <row r="17" spans="1:14" ht="14.25" x14ac:dyDescent="0.15">
      <c r="A17" s="280"/>
      <c r="B17" s="286" t="s">
        <v>240</v>
      </c>
      <c r="C17" s="284"/>
      <c r="D17" s="284"/>
      <c r="G17" s="287"/>
      <c r="H17" s="272">
        <f>H16+D13</f>
        <v>246.53816488106133</v>
      </c>
      <c r="I17" s="270">
        <f>E19</f>
        <v>304.8</v>
      </c>
      <c r="J17" s="271"/>
    </row>
    <row r="18" spans="1:14" ht="14.25" x14ac:dyDescent="0.15">
      <c r="A18" s="280"/>
      <c r="B18" s="318">
        <f>C24-D13+D44</f>
        <v>145.73816488106132</v>
      </c>
      <c r="D18" s="285"/>
      <c r="E18" s="286" t="s">
        <v>241</v>
      </c>
      <c r="F18" s="286"/>
      <c r="G18" s="289"/>
      <c r="H18" s="272">
        <f>C24</f>
        <v>168</v>
      </c>
      <c r="I18" s="270">
        <v>0</v>
      </c>
      <c r="J18" s="271"/>
      <c r="N18" s="319"/>
    </row>
    <row r="19" spans="1:14" ht="14.25" x14ac:dyDescent="0.15">
      <c r="A19" s="280"/>
      <c r="B19" s="290"/>
      <c r="D19" s="285"/>
      <c r="E19" s="288">
        <f>D33</f>
        <v>304.8</v>
      </c>
      <c r="F19" s="288"/>
      <c r="G19" s="289"/>
      <c r="H19" s="272"/>
      <c r="I19" s="270"/>
      <c r="J19" s="271"/>
    </row>
    <row r="20" spans="1:14" ht="14.25" x14ac:dyDescent="0.15">
      <c r="A20" s="280"/>
      <c r="B20" s="290"/>
      <c r="D20" s="285"/>
      <c r="E20" s="285"/>
      <c r="F20" s="285"/>
      <c r="G20" s="289"/>
      <c r="H20" s="272"/>
      <c r="I20" s="270"/>
      <c r="J20" s="271"/>
    </row>
    <row r="21" spans="1:14" ht="14.25" x14ac:dyDescent="0.15">
      <c r="A21" s="280"/>
      <c r="B21" s="290"/>
      <c r="D21" s="285"/>
      <c r="E21" s="285"/>
      <c r="F21" s="285"/>
      <c r="G21" s="289"/>
      <c r="H21" s="272"/>
      <c r="I21" s="270"/>
      <c r="J21" s="271"/>
    </row>
    <row r="22" spans="1:14" ht="14.25" x14ac:dyDescent="0.15">
      <c r="A22" s="280"/>
      <c r="B22" s="290"/>
      <c r="D22" s="285"/>
      <c r="E22" s="285"/>
      <c r="F22" s="285"/>
      <c r="G22" s="289"/>
      <c r="H22" s="272"/>
      <c r="I22" s="270"/>
      <c r="J22" s="271"/>
    </row>
    <row r="23" spans="1:14" ht="14.25" x14ac:dyDescent="0.15">
      <c r="A23" s="280"/>
      <c r="B23" s="280"/>
      <c r="C23" s="351" t="s">
        <v>242</v>
      </c>
      <c r="D23" s="351"/>
      <c r="E23" s="285"/>
      <c r="F23" s="285"/>
      <c r="G23" s="289"/>
      <c r="H23" s="273"/>
      <c r="I23" s="273"/>
      <c r="J23" s="271"/>
    </row>
    <row r="24" spans="1:14" ht="14.25" x14ac:dyDescent="0.15">
      <c r="A24" s="280"/>
      <c r="B24" s="289"/>
      <c r="C24" s="352">
        <f>IF((Wing!G17=0),0.6*Wing!D15,IF((Wing!I18=0),0.6*Wing!G17,0.6*Wing!I18))</f>
        <v>168</v>
      </c>
      <c r="D24" s="352"/>
      <c r="E24" s="316"/>
      <c r="F24" s="291"/>
      <c r="G24" s="289"/>
      <c r="H24" s="269"/>
      <c r="I24" s="269"/>
      <c r="J24" s="269"/>
    </row>
    <row r="25" spans="1:14" ht="9" customHeight="1" x14ac:dyDescent="0.15">
      <c r="A25" s="280"/>
      <c r="B25" s="292"/>
      <c r="C25" s="289"/>
      <c r="D25" s="292"/>
      <c r="E25" s="292"/>
      <c r="F25" s="292"/>
      <c r="G25" s="292"/>
      <c r="H25" s="274">
        <f>D37</f>
        <v>101.09665890381979</v>
      </c>
      <c r="I25" s="269">
        <v>0</v>
      </c>
      <c r="J25" s="269"/>
    </row>
    <row r="26" spans="1:14" ht="14.25" x14ac:dyDescent="0.15">
      <c r="A26" s="280"/>
      <c r="C26" s="293" t="s">
        <v>266</v>
      </c>
      <c r="D26" s="294">
        <f>D53</f>
        <v>4.024096385542169</v>
      </c>
      <c r="E26" s="287" t="s">
        <v>80</v>
      </c>
      <c r="F26" s="317"/>
      <c r="G26" s="287"/>
      <c r="H26" s="268"/>
      <c r="I26" s="268"/>
      <c r="J26" s="269"/>
    </row>
    <row r="27" spans="1:14" ht="14.25" x14ac:dyDescent="0.15">
      <c r="A27" s="280"/>
      <c r="B27" s="295"/>
      <c r="C27" s="287"/>
      <c r="D27" s="296"/>
      <c r="E27" s="295"/>
      <c r="F27" s="295"/>
      <c r="H27" s="268"/>
      <c r="I27" s="268"/>
      <c r="J27" s="269"/>
    </row>
    <row r="28" spans="1:14" ht="14.25" x14ac:dyDescent="0.15">
      <c r="A28" s="268"/>
      <c r="B28" s="275" t="s">
        <v>243</v>
      </c>
      <c r="C28" s="268"/>
      <c r="D28" s="268"/>
      <c r="E28" s="297"/>
      <c r="F28" s="297"/>
      <c r="G28" s="268"/>
      <c r="H28" s="268"/>
      <c r="I28" s="268"/>
      <c r="J28" s="269"/>
    </row>
    <row r="29" spans="1:14" ht="14.25" x14ac:dyDescent="0.15">
      <c r="A29" s="268"/>
      <c r="B29" s="275" t="s">
        <v>267</v>
      </c>
      <c r="C29" s="268"/>
      <c r="D29" s="268"/>
      <c r="E29" s="268"/>
      <c r="F29" s="268"/>
      <c r="G29" s="268"/>
      <c r="H29" s="268"/>
      <c r="I29" s="268"/>
      <c r="J29" s="269"/>
    </row>
    <row r="30" spans="1:14" ht="14.25" x14ac:dyDescent="0.15">
      <c r="A30" s="268"/>
      <c r="B30" s="276"/>
      <c r="C30" s="268"/>
      <c r="D30" s="268"/>
      <c r="E30" s="268"/>
      <c r="F30" s="268"/>
      <c r="G30" s="268"/>
      <c r="H30" s="268"/>
      <c r="I30" s="268"/>
    </row>
    <row r="31" spans="1:14" ht="14.25" x14ac:dyDescent="0.15">
      <c r="A31" s="268"/>
      <c r="B31" s="276"/>
      <c r="C31" s="268"/>
      <c r="D31" s="268"/>
      <c r="E31" s="268"/>
      <c r="F31" s="268"/>
      <c r="G31" s="277"/>
      <c r="H31" s="297" t="s">
        <v>244</v>
      </c>
      <c r="I31" s="268"/>
    </row>
    <row r="32" spans="1:14" ht="15.75" x14ac:dyDescent="0.15">
      <c r="A32" s="268"/>
      <c r="B32" s="353" t="s">
        <v>245</v>
      </c>
      <c r="C32" s="354"/>
      <c r="D32" s="354"/>
      <c r="E32" s="298"/>
      <c r="F32" s="298"/>
      <c r="G32" s="277"/>
      <c r="H32" s="268"/>
      <c r="I32" s="268"/>
    </row>
    <row r="33" spans="1:12" ht="14.25" x14ac:dyDescent="0.15">
      <c r="A33" s="268"/>
      <c r="B33" s="299" t="s">
        <v>7</v>
      </c>
      <c r="C33" s="280"/>
      <c r="D33" s="300">
        <f>Wing!D27*0.2/2</f>
        <v>304.8</v>
      </c>
      <c r="E33" s="299" t="s">
        <v>207</v>
      </c>
      <c r="F33" s="299"/>
      <c r="G33" s="268"/>
      <c r="H33" s="268"/>
      <c r="I33" s="268"/>
    </row>
    <row r="34" spans="1:12" ht="14.1" customHeight="1" x14ac:dyDescent="0.15">
      <c r="A34" s="268"/>
      <c r="B34" s="299" t="s">
        <v>8</v>
      </c>
      <c r="C34" s="280"/>
      <c r="D34" s="300">
        <f>IF(E19=0,0,D33*D35/10000)</f>
        <v>4.0965120000000006</v>
      </c>
      <c r="E34" s="299" t="s">
        <v>208</v>
      </c>
      <c r="F34" s="299"/>
      <c r="G34" s="268"/>
      <c r="H34" s="268"/>
      <c r="I34" s="268"/>
    </row>
    <row r="35" spans="1:12" ht="14.1" customHeight="1" x14ac:dyDescent="0.15">
      <c r="A35" s="268"/>
      <c r="B35" s="299" t="s">
        <v>10</v>
      </c>
      <c r="C35" s="280"/>
      <c r="D35" s="300">
        <f>(C24+D13)/2</f>
        <v>134.4</v>
      </c>
      <c r="E35" s="299" t="s">
        <v>207</v>
      </c>
      <c r="F35" s="299"/>
      <c r="G35" s="301" t="s">
        <v>246</v>
      </c>
      <c r="H35" s="268"/>
    </row>
    <row r="36" spans="1:12" ht="14.1" customHeight="1" x14ac:dyDescent="0.15">
      <c r="A36" s="268"/>
      <c r="B36" s="299" t="s">
        <v>11</v>
      </c>
      <c r="C36" s="280"/>
      <c r="D36" s="300">
        <f>IF(E19=0,0,(D40*D41)/D34-D35*0.25)</f>
        <v>67.496658903819792</v>
      </c>
      <c r="E36" s="299" t="s">
        <v>207</v>
      </c>
      <c r="F36" s="312"/>
      <c r="G36" s="280" t="s">
        <v>247</v>
      </c>
      <c r="H36" s="278"/>
    </row>
    <row r="37" spans="1:12" ht="14.25" x14ac:dyDescent="0.15">
      <c r="A37" s="268"/>
      <c r="B37" s="302" t="s">
        <v>12</v>
      </c>
      <c r="C37" s="302"/>
      <c r="D37" s="320">
        <f>D36+D35*0.25</f>
        <v>101.09665890381979</v>
      </c>
      <c r="E37" s="302" t="s">
        <v>207</v>
      </c>
      <c r="F37" s="313"/>
      <c r="G37" s="280" t="s">
        <v>248</v>
      </c>
      <c r="H37" s="268"/>
    </row>
    <row r="38" spans="1:12" ht="14.25" x14ac:dyDescent="0.15">
      <c r="A38" s="268"/>
      <c r="B38" s="299"/>
      <c r="C38" s="280"/>
      <c r="D38" s="303"/>
      <c r="E38" s="300"/>
      <c r="F38" s="300"/>
      <c r="G38" s="280" t="s">
        <v>249</v>
      </c>
      <c r="H38" s="268"/>
    </row>
    <row r="39" spans="1:12" ht="14.25" x14ac:dyDescent="0.15">
      <c r="A39" s="268"/>
      <c r="B39" s="355" t="s">
        <v>250</v>
      </c>
      <c r="C39" s="356"/>
      <c r="D39" s="356"/>
      <c r="E39" s="268"/>
      <c r="F39" s="268"/>
      <c r="G39" s="280" t="s">
        <v>251</v>
      </c>
      <c r="H39" s="268"/>
    </row>
    <row r="40" spans="1:12" ht="14.25" x14ac:dyDescent="0.15">
      <c r="B40" s="299" t="s">
        <v>252</v>
      </c>
      <c r="C40" s="299"/>
      <c r="D40" s="304">
        <f>E19*(C24+D13)/(10000)/2</f>
        <v>4.0965120000000006</v>
      </c>
      <c r="E40" s="298" t="s">
        <v>208</v>
      </c>
      <c r="F40" s="298"/>
      <c r="G40" s="280" t="s">
        <v>253</v>
      </c>
      <c r="H40" s="268"/>
      <c r="I40" s="268"/>
    </row>
    <row r="41" spans="1:12" ht="14.25" x14ac:dyDescent="0.15">
      <c r="B41" s="299" t="s">
        <v>6</v>
      </c>
      <c r="C41" s="299"/>
      <c r="D41" s="304">
        <f>IF(C24=0,0,B18*(C24+2*D13)/3/(C24+D13)+(C24+D13-C24*D13/(C24+D13))/6)</f>
        <v>101.09665890381979</v>
      </c>
      <c r="E41" s="298" t="s">
        <v>207</v>
      </c>
      <c r="F41" s="311"/>
      <c r="G41" s="280" t="s">
        <v>254</v>
      </c>
      <c r="H41" s="268"/>
      <c r="I41" s="268"/>
    </row>
    <row r="42" spans="1:12" ht="14.25" x14ac:dyDescent="0.15">
      <c r="B42" s="302" t="s">
        <v>82</v>
      </c>
      <c r="C42" s="280"/>
      <c r="D42" s="320">
        <f>IF(E19=0,0,ATAN(B18/E19)*(180/(PI())))</f>
        <v>25.55449597525746</v>
      </c>
      <c r="E42" s="280" t="s">
        <v>80</v>
      </c>
      <c r="F42" s="315"/>
      <c r="G42" s="280" t="s">
        <v>255</v>
      </c>
      <c r="H42" s="268"/>
      <c r="I42" s="268"/>
    </row>
    <row r="43" spans="1:12" ht="14.25" x14ac:dyDescent="0.15">
      <c r="B43" s="305" t="s">
        <v>256</v>
      </c>
      <c r="C43" s="306"/>
      <c r="D43" s="307">
        <f>ATAN((-((Wing!B11*0.0393701-((SUM(Wing!D69+Wing!D79+Wing!D89)/IF((Wing!G17=0),1,IF((Wing!I18=0),2,3))))))+Wing!I18*0.0393701)/(Wing!D27*0.0393701/2))*(180/(PI()))</f>
        <v>14.449160846190836</v>
      </c>
      <c r="E43" s="280" t="s">
        <v>80</v>
      </c>
      <c r="F43" s="314"/>
      <c r="G43" s="280" t="s">
        <v>257</v>
      </c>
      <c r="H43" s="268"/>
      <c r="I43" s="268"/>
    </row>
    <row r="44" spans="1:12" ht="14.25" x14ac:dyDescent="0.15">
      <c r="B44" s="305" t="s">
        <v>258</v>
      </c>
      <c r="C44" s="306"/>
      <c r="D44" s="307">
        <f>TAN(RADIANS(D43))*E19</f>
        <v>78.538164881061334</v>
      </c>
      <c r="E44" s="280" t="s">
        <v>207</v>
      </c>
      <c r="F44" s="285"/>
      <c r="G44" s="306"/>
      <c r="H44" s="268"/>
      <c r="I44" s="268"/>
    </row>
    <row r="45" spans="1:12" ht="14.25" x14ac:dyDescent="0.15">
      <c r="B45" s="280" t="s">
        <v>259</v>
      </c>
      <c r="C45" s="280"/>
      <c r="D45" s="307">
        <f>E19/D35</f>
        <v>2.2678571428571428</v>
      </c>
      <c r="F45" s="306"/>
      <c r="G45" s="280"/>
      <c r="H45" s="268"/>
      <c r="I45" s="268"/>
    </row>
    <row r="46" spans="1:12" ht="12.75" x14ac:dyDescent="0.15">
      <c r="B46" s="280" t="s">
        <v>260</v>
      </c>
      <c r="D46" s="308">
        <f>D13/C24</f>
        <v>0.6</v>
      </c>
      <c r="G46" s="280"/>
      <c r="H46" s="321"/>
      <c r="I46" s="280"/>
      <c r="J46" s="280"/>
      <c r="K46" s="280"/>
      <c r="L46" s="280"/>
    </row>
    <row r="47" spans="1:12" ht="12.75" x14ac:dyDescent="0.15">
      <c r="A47" s="280"/>
      <c r="G47" s="280"/>
      <c r="H47" s="280"/>
      <c r="I47" s="280"/>
      <c r="J47" s="280"/>
      <c r="K47" s="280"/>
      <c r="L47" s="280"/>
    </row>
    <row r="48" spans="1:12" ht="12.75" x14ac:dyDescent="0.15">
      <c r="A48" s="280"/>
      <c r="G48" s="280"/>
      <c r="H48" s="280"/>
      <c r="I48" s="280"/>
      <c r="J48" s="280"/>
      <c r="K48" s="280"/>
      <c r="L48" s="280"/>
    </row>
    <row r="49" spans="1:12" ht="12.75" x14ac:dyDescent="0.15">
      <c r="A49" s="280"/>
      <c r="B49" s="357" t="s">
        <v>261</v>
      </c>
      <c r="C49" s="358"/>
      <c r="D49" s="358"/>
      <c r="E49" s="280"/>
      <c r="F49" s="280"/>
      <c r="G49" s="280"/>
      <c r="H49" s="280"/>
      <c r="I49" s="280"/>
      <c r="J49" s="280"/>
      <c r="K49" s="280"/>
      <c r="L49" s="280"/>
    </row>
    <row r="50" spans="1:12" ht="12.75" x14ac:dyDescent="0.15">
      <c r="A50" s="280"/>
      <c r="B50" s="280" t="s">
        <v>262</v>
      </c>
      <c r="C50" s="280"/>
      <c r="D50" s="309">
        <f>(20*E19)/(Wing!D27/2)</f>
        <v>4</v>
      </c>
      <c r="E50" s="280" t="s">
        <v>80</v>
      </c>
      <c r="F50" s="280"/>
      <c r="G50" s="280"/>
      <c r="H50" s="280"/>
      <c r="I50" s="280"/>
      <c r="J50" s="280"/>
      <c r="K50" s="280"/>
      <c r="L50" s="280"/>
    </row>
    <row r="51" spans="1:12" ht="12.75" x14ac:dyDescent="0.15">
      <c r="A51" s="280"/>
      <c r="B51" s="280" t="s">
        <v>263</v>
      </c>
      <c r="C51" s="280"/>
      <c r="D51" s="309">
        <f>Wing!D38/16.6</f>
        <v>1.0240963855421685</v>
      </c>
      <c r="E51" s="280" t="s">
        <v>80</v>
      </c>
      <c r="F51" s="280"/>
      <c r="G51" s="280"/>
      <c r="H51" s="280"/>
      <c r="I51" s="280"/>
      <c r="J51" s="280"/>
      <c r="K51" s="280"/>
      <c r="L51" s="280"/>
    </row>
    <row r="52" spans="1:12" ht="12.75" x14ac:dyDescent="0.15">
      <c r="A52" s="280"/>
      <c r="B52" s="280" t="s">
        <v>264</v>
      </c>
      <c r="C52" s="280"/>
      <c r="D52" s="309">
        <v>-1</v>
      </c>
      <c r="E52" s="280" t="s">
        <v>80</v>
      </c>
      <c r="F52" s="280"/>
      <c r="G52" s="280"/>
      <c r="H52" s="280"/>
      <c r="I52" s="280"/>
      <c r="J52" s="280"/>
      <c r="K52" s="280"/>
      <c r="L52" s="280"/>
    </row>
    <row r="53" spans="1:12" ht="12.75" customHeight="1" x14ac:dyDescent="0.15">
      <c r="A53" s="280"/>
      <c r="B53" s="280" t="s">
        <v>265</v>
      </c>
      <c r="C53" s="310"/>
      <c r="D53" s="309">
        <f>D50+D51+D52</f>
        <v>4.024096385542169</v>
      </c>
      <c r="E53" s="280"/>
      <c r="F53" s="280"/>
      <c r="G53" s="280"/>
      <c r="H53" s="280"/>
      <c r="I53" s="280"/>
      <c r="J53" s="280"/>
      <c r="K53" s="280"/>
      <c r="L53" s="280"/>
    </row>
    <row r="54" spans="1:12" ht="12.75" x14ac:dyDescent="0.2">
      <c r="A54" s="280"/>
      <c r="B54" s="279"/>
      <c r="C54" s="298"/>
      <c r="D54" s="280"/>
      <c r="E54" s="280"/>
      <c r="F54" s="280"/>
      <c r="G54" s="280"/>
      <c r="H54" s="280"/>
      <c r="I54" s="280"/>
      <c r="J54" s="280"/>
      <c r="K54" s="280"/>
      <c r="L54" s="280"/>
    </row>
    <row r="55" spans="1:12" ht="12.75" x14ac:dyDescent="0.15">
      <c r="A55" s="280"/>
      <c r="B55" s="280"/>
      <c r="C55" s="280"/>
      <c r="D55" s="280"/>
      <c r="E55" s="280"/>
      <c r="F55" s="280"/>
      <c r="G55" s="280"/>
      <c r="H55" s="280"/>
      <c r="I55" s="280"/>
      <c r="J55" s="280"/>
      <c r="K55" s="280"/>
      <c r="L55" s="280"/>
    </row>
    <row r="56" spans="1:12" ht="12.75" x14ac:dyDescent="0.15">
      <c r="A56" s="280"/>
      <c r="B56" s="280"/>
      <c r="C56" s="280"/>
      <c r="D56" s="280"/>
      <c r="E56" s="280"/>
      <c r="F56" s="280"/>
      <c r="G56" s="280"/>
      <c r="H56" s="280"/>
      <c r="I56" s="280"/>
      <c r="J56" s="280"/>
      <c r="K56" s="280"/>
      <c r="L56" s="280"/>
    </row>
    <row r="57" spans="1:12" ht="12.75" x14ac:dyDescent="0.15">
      <c r="A57" s="280"/>
      <c r="B57" s="280"/>
      <c r="C57" s="280"/>
      <c r="D57" s="280"/>
      <c r="E57" s="280"/>
      <c r="F57" s="280"/>
      <c r="G57" s="280"/>
      <c r="H57" s="280"/>
      <c r="I57" s="280"/>
      <c r="J57" s="280"/>
      <c r="K57" s="280"/>
      <c r="L57" s="280"/>
    </row>
    <row r="58" spans="1:12" ht="12.75" x14ac:dyDescent="0.15">
      <c r="A58" s="280"/>
      <c r="B58" s="280"/>
      <c r="C58" s="280"/>
      <c r="D58" s="280"/>
      <c r="E58" s="280"/>
      <c r="F58" s="280"/>
      <c r="G58" s="280"/>
      <c r="H58" s="280"/>
      <c r="I58" s="280"/>
      <c r="J58" s="280"/>
      <c r="K58" s="280"/>
      <c r="L58" s="280"/>
    </row>
    <row r="59" spans="1:12" ht="12.75" x14ac:dyDescent="0.15">
      <c r="A59" s="280"/>
      <c r="B59" s="280"/>
      <c r="C59" s="280"/>
      <c r="D59" s="280"/>
      <c r="E59" s="280"/>
      <c r="F59" s="280"/>
      <c r="G59" s="280"/>
      <c r="H59" s="280"/>
      <c r="I59" s="280"/>
      <c r="J59" s="280"/>
      <c r="K59" s="280"/>
      <c r="L59" s="280"/>
    </row>
    <row r="60" spans="1:12" ht="12.75" x14ac:dyDescent="0.15">
      <c r="A60" s="280"/>
      <c r="B60" s="280"/>
      <c r="C60" s="280"/>
      <c r="D60" s="280"/>
      <c r="E60" s="280"/>
      <c r="F60" s="280"/>
      <c r="G60" s="280"/>
      <c r="H60" s="280"/>
      <c r="I60" s="280"/>
      <c r="J60" s="280"/>
      <c r="K60" s="280"/>
      <c r="L60" s="280"/>
    </row>
    <row r="61" spans="1:12" ht="12.75" x14ac:dyDescent="0.15">
      <c r="A61" s="280"/>
      <c r="B61" s="280"/>
      <c r="C61" s="280"/>
      <c r="D61" s="280"/>
      <c r="E61" s="280"/>
      <c r="F61" s="280"/>
      <c r="G61" s="280"/>
      <c r="H61" s="280"/>
      <c r="I61" s="280"/>
      <c r="J61" s="280"/>
      <c r="K61" s="280"/>
      <c r="L61" s="280"/>
    </row>
    <row r="62" spans="1:12" ht="12.75" x14ac:dyDescent="0.15">
      <c r="A62" s="280"/>
      <c r="B62" s="280"/>
      <c r="C62" s="280"/>
      <c r="D62" s="280"/>
      <c r="E62" s="280"/>
      <c r="F62" s="280"/>
      <c r="G62" s="280"/>
      <c r="H62" s="280"/>
      <c r="I62" s="280"/>
      <c r="J62" s="280"/>
      <c r="K62" s="280"/>
      <c r="L62" s="280"/>
    </row>
    <row r="63" spans="1:12" ht="12.75" x14ac:dyDescent="0.15">
      <c r="A63" s="280"/>
      <c r="B63" s="280"/>
      <c r="C63" s="280"/>
      <c r="D63" s="280"/>
      <c r="E63" s="280"/>
      <c r="F63" s="280"/>
      <c r="G63" s="280"/>
      <c r="H63" s="280"/>
      <c r="I63" s="280"/>
      <c r="J63" s="280"/>
      <c r="K63" s="280"/>
      <c r="L63" s="280"/>
    </row>
    <row r="64" spans="1:12" ht="12.75" x14ac:dyDescent="0.15">
      <c r="A64" s="280"/>
      <c r="B64" s="280"/>
      <c r="C64" s="280"/>
      <c r="D64" s="280"/>
      <c r="E64" s="280"/>
      <c r="F64" s="280"/>
      <c r="G64" s="280"/>
      <c r="H64" s="280"/>
      <c r="I64" s="280"/>
      <c r="J64" s="280"/>
      <c r="K64" s="280"/>
      <c r="L64" s="280"/>
    </row>
    <row r="65" spans="1:12" ht="12.75" x14ac:dyDescent="0.15">
      <c r="A65" s="280"/>
      <c r="B65" s="280"/>
      <c r="C65" s="280"/>
      <c r="D65" s="280"/>
      <c r="E65" s="280"/>
      <c r="F65" s="280"/>
      <c r="G65" s="280"/>
      <c r="H65" s="280"/>
      <c r="I65" s="280"/>
      <c r="J65" s="280"/>
      <c r="K65" s="280"/>
      <c r="L65" s="280"/>
    </row>
    <row r="66" spans="1:12" ht="12.75" x14ac:dyDescent="0.15">
      <c r="A66" s="280"/>
      <c r="B66" s="280"/>
      <c r="C66" s="280"/>
      <c r="D66" s="280"/>
      <c r="E66" s="280"/>
      <c r="F66" s="280"/>
      <c r="G66" s="280"/>
      <c r="H66" s="280"/>
      <c r="I66" s="280"/>
      <c r="J66" s="280"/>
      <c r="K66" s="280"/>
      <c r="L66" s="280"/>
    </row>
    <row r="67" spans="1:12" ht="12.75" x14ac:dyDescent="0.15">
      <c r="A67" s="280"/>
      <c r="B67" s="280"/>
      <c r="C67" s="280"/>
      <c r="D67" s="280"/>
      <c r="E67" s="280"/>
      <c r="F67" s="280"/>
      <c r="G67" s="280"/>
      <c r="H67" s="280"/>
      <c r="I67" s="280"/>
      <c r="J67" s="280"/>
      <c r="K67" s="280"/>
      <c r="L67" s="280"/>
    </row>
    <row r="68" spans="1:12" ht="12.75" x14ac:dyDescent="0.15">
      <c r="A68" s="280"/>
      <c r="B68" s="280"/>
      <c r="C68" s="280"/>
      <c r="D68" s="280"/>
      <c r="E68" s="280"/>
      <c r="F68" s="280"/>
      <c r="G68" s="280"/>
      <c r="H68" s="280"/>
      <c r="I68" s="280"/>
      <c r="J68" s="280"/>
      <c r="K68" s="280"/>
      <c r="L68" s="280"/>
    </row>
    <row r="69" spans="1:12" ht="12.75" x14ac:dyDescent="0.15">
      <c r="A69" s="280"/>
      <c r="B69" s="280"/>
      <c r="C69" s="280"/>
      <c r="D69" s="280"/>
      <c r="E69" s="280"/>
      <c r="F69" s="280"/>
      <c r="G69" s="280"/>
      <c r="H69" s="280"/>
      <c r="I69" s="280"/>
      <c r="J69" s="280"/>
      <c r="K69" s="280"/>
      <c r="L69" s="280"/>
    </row>
    <row r="70" spans="1:12" ht="12.75" x14ac:dyDescent="0.15">
      <c r="A70" s="280"/>
      <c r="B70" s="280"/>
      <c r="C70" s="280"/>
      <c r="D70" s="280"/>
      <c r="E70" s="280"/>
      <c r="F70" s="280"/>
      <c r="G70" s="280"/>
      <c r="H70" s="280"/>
      <c r="I70" s="280"/>
      <c r="J70" s="280"/>
      <c r="K70" s="280"/>
      <c r="L70" s="280"/>
    </row>
    <row r="71" spans="1:12" ht="12.75" x14ac:dyDescent="0.15">
      <c r="A71" s="280"/>
      <c r="B71" s="280"/>
      <c r="C71" s="280"/>
      <c r="D71" s="280"/>
      <c r="E71" s="280"/>
      <c r="F71" s="280"/>
      <c r="G71" s="280"/>
      <c r="H71" s="280"/>
      <c r="I71" s="280"/>
      <c r="J71" s="280"/>
      <c r="K71" s="280"/>
      <c r="L71" s="280"/>
    </row>
    <row r="72" spans="1:12" ht="12.75" x14ac:dyDescent="0.15">
      <c r="A72" s="280"/>
      <c r="B72" s="280"/>
      <c r="C72" s="280"/>
      <c r="D72" s="280"/>
      <c r="E72" s="280"/>
      <c r="F72" s="280"/>
      <c r="G72" s="280"/>
      <c r="H72" s="280"/>
      <c r="I72" s="280"/>
      <c r="J72" s="280"/>
      <c r="K72" s="280"/>
      <c r="L72" s="280"/>
    </row>
    <row r="73" spans="1:12" ht="12.75" x14ac:dyDescent="0.15">
      <c r="A73" s="280"/>
      <c r="B73" s="280"/>
      <c r="C73" s="280"/>
      <c r="D73" s="280"/>
      <c r="E73" s="280"/>
      <c r="F73" s="280"/>
      <c r="G73" s="280"/>
      <c r="H73" s="280"/>
      <c r="I73" s="280"/>
      <c r="J73" s="280"/>
      <c r="K73" s="280"/>
      <c r="L73" s="280"/>
    </row>
    <row r="74" spans="1:12" ht="12.75" x14ac:dyDescent="0.15">
      <c r="A74" s="280"/>
      <c r="B74" s="280"/>
      <c r="C74" s="280"/>
      <c r="D74" s="280"/>
      <c r="E74" s="280"/>
      <c r="F74" s="280"/>
      <c r="G74" s="280"/>
      <c r="H74" s="280"/>
      <c r="I74" s="280"/>
      <c r="J74" s="280"/>
      <c r="K74" s="280"/>
      <c r="L74" s="280"/>
    </row>
    <row r="75" spans="1:12" ht="12.75" x14ac:dyDescent="0.15">
      <c r="A75" s="280"/>
      <c r="B75" s="280"/>
      <c r="C75" s="280"/>
      <c r="D75" s="280"/>
      <c r="E75" s="280"/>
      <c r="F75" s="280"/>
      <c r="G75" s="280"/>
      <c r="H75" s="280"/>
      <c r="I75" s="280"/>
      <c r="J75" s="280"/>
      <c r="K75" s="280"/>
      <c r="L75" s="280"/>
    </row>
    <row r="76" spans="1:12" ht="12.75" x14ac:dyDescent="0.15">
      <c r="A76" s="280"/>
      <c r="B76" s="280"/>
      <c r="C76" s="280"/>
      <c r="D76" s="280"/>
      <c r="E76" s="280"/>
      <c r="F76" s="280"/>
      <c r="G76" s="280"/>
      <c r="H76" s="280"/>
      <c r="I76" s="280"/>
      <c r="J76" s="280"/>
      <c r="K76" s="280"/>
      <c r="L76" s="280"/>
    </row>
    <row r="77" spans="1:12" ht="12.75" x14ac:dyDescent="0.15">
      <c r="A77" s="280"/>
      <c r="B77" s="280"/>
      <c r="C77" s="280"/>
      <c r="D77" s="280"/>
      <c r="E77" s="280"/>
      <c r="F77" s="280"/>
      <c r="G77" s="280"/>
      <c r="H77" s="280"/>
      <c r="I77" s="280"/>
      <c r="J77" s="280"/>
      <c r="K77" s="280"/>
      <c r="L77" s="280"/>
    </row>
    <row r="78" spans="1:12" ht="12.75" x14ac:dyDescent="0.15">
      <c r="A78" s="280"/>
      <c r="B78" s="280"/>
      <c r="C78" s="280"/>
      <c r="D78" s="280"/>
      <c r="E78" s="280"/>
      <c r="F78" s="280"/>
      <c r="G78" s="280"/>
      <c r="H78" s="280"/>
      <c r="I78" s="280"/>
      <c r="J78" s="280"/>
      <c r="K78" s="280"/>
      <c r="L78" s="280"/>
    </row>
    <row r="79" spans="1:12" ht="12.75" x14ac:dyDescent="0.15">
      <c r="A79" s="280"/>
      <c r="B79" s="280"/>
      <c r="C79" s="280"/>
      <c r="D79" s="280"/>
      <c r="E79" s="280"/>
      <c r="F79" s="280"/>
      <c r="G79" s="280"/>
      <c r="H79" s="280"/>
      <c r="I79" s="280"/>
      <c r="J79" s="280"/>
      <c r="K79" s="280"/>
      <c r="L79" s="280"/>
    </row>
    <row r="80" spans="1:12" ht="12.75" x14ac:dyDescent="0.15">
      <c r="A80" s="280"/>
      <c r="B80" s="280"/>
      <c r="C80" s="280"/>
      <c r="D80" s="280"/>
      <c r="E80" s="280"/>
      <c r="F80" s="280"/>
      <c r="G80" s="280"/>
      <c r="H80" s="280"/>
      <c r="I80" s="280"/>
      <c r="J80" s="280"/>
      <c r="K80" s="280"/>
      <c r="L80" s="280"/>
    </row>
    <row r="81" spans="1:12" ht="12.75" x14ac:dyDescent="0.15">
      <c r="A81" s="280"/>
      <c r="B81" s="280"/>
      <c r="C81" s="280"/>
      <c r="D81" s="280"/>
      <c r="E81" s="280"/>
      <c r="F81" s="280"/>
      <c r="G81" s="280"/>
      <c r="H81" s="280"/>
      <c r="I81" s="280"/>
      <c r="J81" s="280"/>
      <c r="K81" s="280"/>
      <c r="L81" s="280"/>
    </row>
    <row r="82" spans="1:12" ht="12.75" x14ac:dyDescent="0.15">
      <c r="A82" s="280"/>
      <c r="B82" s="280"/>
      <c r="C82" s="280"/>
      <c r="D82" s="280"/>
      <c r="E82" s="280"/>
      <c r="F82" s="280"/>
      <c r="G82" s="280"/>
      <c r="H82" s="280"/>
      <c r="I82" s="280"/>
      <c r="J82" s="280"/>
      <c r="K82" s="280"/>
      <c r="L82" s="280"/>
    </row>
    <row r="83" spans="1:12" ht="12.75" x14ac:dyDescent="0.15">
      <c r="A83" s="280"/>
      <c r="B83" s="280"/>
      <c r="C83" s="280"/>
      <c r="D83" s="280"/>
      <c r="E83" s="280"/>
      <c r="F83" s="280"/>
      <c r="G83" s="280"/>
      <c r="H83" s="280"/>
      <c r="I83" s="280"/>
      <c r="J83" s="280"/>
      <c r="K83" s="280"/>
      <c r="L83" s="280"/>
    </row>
    <row r="84" spans="1:12" ht="12.75" x14ac:dyDescent="0.15">
      <c r="A84" s="280"/>
      <c r="B84" s="280"/>
      <c r="C84" s="280"/>
      <c r="D84" s="280"/>
      <c r="E84" s="280"/>
      <c r="F84" s="280"/>
      <c r="G84" s="280"/>
      <c r="H84" s="280"/>
      <c r="I84" s="280"/>
      <c r="J84" s="280"/>
      <c r="K84" s="280"/>
      <c r="L84" s="280"/>
    </row>
    <row r="85" spans="1:12" ht="12.75" x14ac:dyDescent="0.15">
      <c r="A85" s="280"/>
      <c r="B85" s="280"/>
      <c r="C85" s="280"/>
      <c r="D85" s="280"/>
      <c r="E85" s="280"/>
      <c r="F85" s="280"/>
      <c r="G85" s="280"/>
      <c r="H85" s="280"/>
      <c r="I85" s="280"/>
      <c r="J85" s="280"/>
      <c r="K85" s="280"/>
      <c r="L85" s="280"/>
    </row>
    <row r="86" spans="1:12" ht="12.75" x14ac:dyDescent="0.15">
      <c r="A86" s="280"/>
      <c r="B86" s="280"/>
      <c r="C86" s="280"/>
      <c r="D86" s="280"/>
      <c r="E86" s="280"/>
      <c r="F86" s="280"/>
      <c r="G86" s="280"/>
      <c r="H86" s="280"/>
      <c r="I86" s="280"/>
      <c r="J86" s="280"/>
      <c r="K86" s="280"/>
      <c r="L86" s="280"/>
    </row>
    <row r="87" spans="1:12" ht="12.75" x14ac:dyDescent="0.15">
      <c r="A87" s="280"/>
      <c r="B87" s="280"/>
      <c r="C87" s="280"/>
      <c r="D87" s="280"/>
      <c r="E87" s="280"/>
      <c r="F87" s="280"/>
      <c r="G87" s="280"/>
      <c r="H87" s="280"/>
      <c r="I87" s="280"/>
      <c r="J87" s="280"/>
      <c r="K87" s="280"/>
      <c r="L87" s="280"/>
    </row>
    <row r="88" spans="1:12" ht="12.75" x14ac:dyDescent="0.15">
      <c r="A88" s="280"/>
      <c r="B88" s="280"/>
      <c r="C88" s="280"/>
      <c r="D88" s="280"/>
      <c r="E88" s="280"/>
      <c r="F88" s="280"/>
      <c r="G88" s="280"/>
      <c r="H88" s="280"/>
      <c r="I88" s="280"/>
      <c r="J88" s="280"/>
      <c r="K88" s="280"/>
      <c r="L88" s="280"/>
    </row>
    <row r="89" spans="1:12" ht="12.75" x14ac:dyDescent="0.15">
      <c r="A89" s="280"/>
      <c r="B89" s="280"/>
      <c r="C89" s="280"/>
      <c r="D89" s="280"/>
      <c r="E89" s="280"/>
      <c r="F89" s="280"/>
      <c r="G89" s="280"/>
      <c r="H89" s="280"/>
      <c r="I89" s="280"/>
      <c r="J89" s="280"/>
      <c r="K89" s="280"/>
      <c r="L89" s="280"/>
    </row>
    <row r="90" spans="1:12" ht="12.75" x14ac:dyDescent="0.15">
      <c r="A90" s="280"/>
      <c r="B90" s="280"/>
      <c r="C90" s="280"/>
      <c r="D90" s="280"/>
      <c r="E90" s="280"/>
      <c r="F90" s="280"/>
      <c r="G90" s="280"/>
      <c r="H90" s="280"/>
      <c r="I90" s="280"/>
      <c r="J90" s="280"/>
      <c r="K90" s="280"/>
      <c r="L90" s="280"/>
    </row>
    <row r="91" spans="1:12" ht="12.75" x14ac:dyDescent="0.15">
      <c r="A91" s="280"/>
      <c r="B91" s="280"/>
      <c r="C91" s="280"/>
      <c r="D91" s="280"/>
      <c r="E91" s="280"/>
      <c r="F91" s="280"/>
      <c r="G91" s="280"/>
      <c r="H91" s="280"/>
      <c r="I91" s="280"/>
      <c r="J91" s="280"/>
      <c r="K91" s="280"/>
      <c r="L91" s="280"/>
    </row>
    <row r="92" spans="1:12" ht="12.75" x14ac:dyDescent="0.15">
      <c r="A92" s="280"/>
      <c r="B92" s="280"/>
      <c r="C92" s="280"/>
      <c r="D92" s="280"/>
      <c r="E92" s="280"/>
      <c r="F92" s="280"/>
      <c r="G92" s="280"/>
      <c r="H92" s="280"/>
      <c r="I92" s="280"/>
      <c r="J92" s="280"/>
      <c r="K92" s="280"/>
      <c r="L92" s="280"/>
    </row>
    <row r="93" spans="1:12" ht="12.75" x14ac:dyDescent="0.15">
      <c r="A93" s="280"/>
      <c r="B93" s="280"/>
      <c r="C93" s="280"/>
      <c r="D93" s="280"/>
      <c r="E93" s="280"/>
      <c r="F93" s="280"/>
      <c r="G93" s="280"/>
      <c r="H93" s="280"/>
      <c r="I93" s="280"/>
      <c r="J93" s="280"/>
      <c r="K93" s="280"/>
      <c r="L93" s="280"/>
    </row>
    <row r="94" spans="1:12" ht="12.75" x14ac:dyDescent="0.15">
      <c r="A94" s="280"/>
      <c r="B94" s="280"/>
      <c r="C94" s="280"/>
      <c r="D94" s="280"/>
      <c r="E94" s="280"/>
      <c r="F94" s="280"/>
      <c r="G94" s="280"/>
      <c r="H94" s="280"/>
      <c r="I94" s="280"/>
      <c r="J94" s="280"/>
      <c r="K94" s="280"/>
      <c r="L94" s="280"/>
    </row>
    <row r="95" spans="1:12" ht="12.75" x14ac:dyDescent="0.15">
      <c r="A95" s="280"/>
      <c r="B95" s="280"/>
      <c r="C95" s="280"/>
      <c r="D95" s="280"/>
      <c r="E95" s="280"/>
      <c r="F95" s="280"/>
      <c r="G95" s="280"/>
      <c r="H95" s="280"/>
      <c r="I95" s="280"/>
      <c r="J95" s="280"/>
      <c r="K95" s="280"/>
      <c r="L95" s="280"/>
    </row>
    <row r="96" spans="1:12" ht="12.75" x14ac:dyDescent="0.15">
      <c r="A96" s="280"/>
      <c r="B96" s="280"/>
      <c r="C96" s="280"/>
      <c r="D96" s="280"/>
      <c r="E96" s="280"/>
      <c r="F96" s="280"/>
      <c r="G96" s="280"/>
      <c r="H96" s="280"/>
      <c r="I96" s="280"/>
      <c r="J96" s="280"/>
      <c r="K96" s="280"/>
      <c r="L96" s="280"/>
    </row>
    <row r="97" spans="1:12" ht="12.75" x14ac:dyDescent="0.15">
      <c r="A97" s="280"/>
      <c r="B97" s="280"/>
      <c r="C97" s="280"/>
      <c r="D97" s="280"/>
      <c r="E97" s="280"/>
      <c r="F97" s="280"/>
      <c r="G97" s="280"/>
      <c r="H97" s="280"/>
      <c r="I97" s="280"/>
      <c r="J97" s="280"/>
      <c r="K97" s="280"/>
      <c r="L97" s="280"/>
    </row>
    <row r="98" spans="1:12" ht="12.75" x14ac:dyDescent="0.15">
      <c r="A98" s="280"/>
      <c r="B98" s="280"/>
      <c r="C98" s="280"/>
      <c r="D98" s="280"/>
      <c r="E98" s="280"/>
      <c r="F98" s="280"/>
      <c r="G98" s="280"/>
      <c r="H98" s="280"/>
      <c r="I98" s="280"/>
      <c r="J98" s="280"/>
      <c r="K98" s="280"/>
      <c r="L98" s="280"/>
    </row>
    <row r="99" spans="1:12" ht="12.75" x14ac:dyDescent="0.15">
      <c r="A99" s="280"/>
      <c r="B99" s="280"/>
      <c r="C99" s="280"/>
      <c r="D99" s="280"/>
      <c r="E99" s="280"/>
      <c r="F99" s="280"/>
      <c r="G99" s="280"/>
      <c r="H99" s="280"/>
      <c r="I99" s="280"/>
      <c r="J99" s="280"/>
      <c r="K99" s="280"/>
      <c r="L99" s="280"/>
    </row>
    <row r="100" spans="1:12" ht="12.75" x14ac:dyDescent="0.15">
      <c r="A100" s="280"/>
      <c r="B100" s="280"/>
      <c r="C100" s="280"/>
      <c r="D100" s="280"/>
      <c r="E100" s="280"/>
      <c r="F100" s="280"/>
      <c r="G100" s="280"/>
      <c r="H100" s="280"/>
      <c r="I100" s="280"/>
      <c r="J100" s="280"/>
      <c r="K100" s="280"/>
      <c r="L100" s="280"/>
    </row>
    <row r="101" spans="1:12" ht="12.75" x14ac:dyDescent="0.15">
      <c r="A101" s="280"/>
      <c r="B101" s="280"/>
      <c r="C101" s="280"/>
      <c r="D101" s="280"/>
      <c r="E101" s="280"/>
      <c r="F101" s="280"/>
      <c r="G101" s="280"/>
      <c r="H101" s="280"/>
      <c r="I101" s="280"/>
      <c r="J101" s="280"/>
      <c r="K101" s="280"/>
      <c r="L101" s="280"/>
    </row>
    <row r="102" spans="1:12" ht="12.75" x14ac:dyDescent="0.15">
      <c r="A102" s="280"/>
      <c r="B102" s="280"/>
      <c r="C102" s="280"/>
      <c r="D102" s="280"/>
      <c r="E102" s="280"/>
      <c r="F102" s="280"/>
      <c r="G102" s="280"/>
      <c r="H102" s="280"/>
      <c r="I102" s="280"/>
      <c r="J102" s="280"/>
      <c r="K102" s="280"/>
      <c r="L102" s="280"/>
    </row>
    <row r="103" spans="1:12" ht="12.75" x14ac:dyDescent="0.15">
      <c r="A103" s="280"/>
      <c r="B103" s="280"/>
      <c r="C103" s="280"/>
      <c r="D103" s="280"/>
      <c r="E103" s="280"/>
      <c r="F103" s="280"/>
      <c r="G103" s="280"/>
      <c r="H103" s="280"/>
      <c r="I103" s="280"/>
      <c r="J103" s="280"/>
      <c r="K103" s="280"/>
      <c r="L103" s="280"/>
    </row>
    <row r="104" spans="1:12" ht="12.75" x14ac:dyDescent="0.15">
      <c r="A104" s="280"/>
      <c r="B104" s="280"/>
      <c r="C104" s="280"/>
      <c r="D104" s="280"/>
      <c r="E104" s="280"/>
      <c r="F104" s="280"/>
      <c r="G104" s="280"/>
      <c r="H104" s="280"/>
      <c r="I104" s="280"/>
      <c r="J104" s="280"/>
      <c r="K104" s="280"/>
      <c r="L104" s="280"/>
    </row>
    <row r="105" spans="1:12" ht="12.75" x14ac:dyDescent="0.15">
      <c r="A105" s="280"/>
      <c r="B105" s="280"/>
      <c r="C105" s="280"/>
      <c r="D105" s="280"/>
      <c r="E105" s="280"/>
      <c r="F105" s="280"/>
      <c r="G105" s="280"/>
      <c r="H105" s="280"/>
      <c r="I105" s="280"/>
      <c r="J105" s="280"/>
      <c r="K105" s="280"/>
      <c r="L105" s="280"/>
    </row>
    <row r="106" spans="1:12" ht="12.75" x14ac:dyDescent="0.15">
      <c r="A106" s="280"/>
      <c r="B106" s="280"/>
      <c r="C106" s="280"/>
      <c r="D106" s="280"/>
      <c r="E106" s="280"/>
      <c r="F106" s="280"/>
      <c r="G106" s="280"/>
      <c r="H106" s="280"/>
      <c r="I106" s="280"/>
      <c r="J106" s="280"/>
      <c r="K106" s="280"/>
      <c r="L106" s="280"/>
    </row>
    <row r="107" spans="1:12" ht="12.75" x14ac:dyDescent="0.15">
      <c r="A107" s="280"/>
      <c r="B107" s="280"/>
      <c r="C107" s="280"/>
      <c r="D107" s="280"/>
      <c r="E107" s="280"/>
      <c r="F107" s="280"/>
      <c r="G107" s="280"/>
      <c r="H107" s="280"/>
      <c r="I107" s="280"/>
      <c r="J107" s="280"/>
      <c r="K107" s="280"/>
      <c r="L107" s="280"/>
    </row>
    <row r="108" spans="1:12" ht="12.75" x14ac:dyDescent="0.15">
      <c r="A108" s="280"/>
      <c r="B108" s="280"/>
      <c r="C108" s="280"/>
      <c r="D108" s="280"/>
      <c r="E108" s="280"/>
      <c r="F108" s="280"/>
      <c r="G108" s="280"/>
      <c r="H108" s="280"/>
      <c r="I108" s="280"/>
      <c r="J108" s="280"/>
      <c r="K108" s="280"/>
      <c r="L108" s="280"/>
    </row>
    <row r="109" spans="1:12" ht="12.75" x14ac:dyDescent="0.15">
      <c r="A109" s="280"/>
      <c r="B109" s="280"/>
      <c r="C109" s="280"/>
      <c r="D109" s="280"/>
      <c r="E109" s="280"/>
      <c r="F109" s="280"/>
      <c r="G109" s="280"/>
      <c r="H109" s="280"/>
      <c r="I109" s="280"/>
      <c r="J109" s="280"/>
      <c r="K109" s="280"/>
      <c r="L109" s="280"/>
    </row>
    <row r="110" spans="1:12" ht="12.75" x14ac:dyDescent="0.15">
      <c r="A110" s="280"/>
      <c r="B110" s="280"/>
      <c r="C110" s="280"/>
      <c r="D110" s="280"/>
      <c r="E110" s="280"/>
      <c r="F110" s="280"/>
      <c r="G110" s="280"/>
      <c r="H110" s="280"/>
      <c r="I110" s="280"/>
      <c r="J110" s="280"/>
      <c r="K110" s="280"/>
      <c r="L110" s="280"/>
    </row>
    <row r="111" spans="1:12" ht="12.75" x14ac:dyDescent="0.15">
      <c r="A111" s="280"/>
      <c r="B111" s="280"/>
      <c r="C111" s="280"/>
      <c r="D111" s="280"/>
      <c r="E111" s="280"/>
      <c r="F111" s="280"/>
      <c r="G111" s="280"/>
      <c r="H111" s="280"/>
      <c r="I111" s="280"/>
      <c r="J111" s="280"/>
      <c r="K111" s="280"/>
      <c r="L111" s="280"/>
    </row>
    <row r="112" spans="1:12" ht="12.75" x14ac:dyDescent="0.15">
      <c r="A112" s="280"/>
      <c r="B112" s="280"/>
      <c r="C112" s="280"/>
      <c r="D112" s="280"/>
      <c r="E112" s="280"/>
      <c r="F112" s="280"/>
      <c r="G112" s="280"/>
      <c r="H112" s="280"/>
      <c r="I112" s="280"/>
      <c r="J112" s="280"/>
      <c r="K112" s="280"/>
      <c r="L112" s="280"/>
    </row>
    <row r="113" spans="1:12" ht="12.75" x14ac:dyDescent="0.15">
      <c r="A113" s="280"/>
      <c r="B113" s="280"/>
      <c r="C113" s="280"/>
      <c r="D113" s="280"/>
      <c r="E113" s="280"/>
      <c r="F113" s="280"/>
      <c r="G113" s="280"/>
      <c r="H113" s="280"/>
      <c r="I113" s="280"/>
      <c r="J113" s="280"/>
      <c r="K113" s="280"/>
      <c r="L113" s="280"/>
    </row>
    <row r="114" spans="1:12" ht="12.75" x14ac:dyDescent="0.15">
      <c r="A114" s="280"/>
      <c r="B114" s="280"/>
      <c r="C114" s="280"/>
      <c r="D114" s="280"/>
      <c r="E114" s="280"/>
      <c r="F114" s="280"/>
      <c r="G114" s="280"/>
      <c r="H114" s="280"/>
      <c r="I114" s="280"/>
      <c r="J114" s="280"/>
      <c r="K114" s="280"/>
      <c r="L114" s="280"/>
    </row>
    <row r="115" spans="1:12" ht="12.75" x14ac:dyDescent="0.15">
      <c r="A115" s="280"/>
      <c r="B115" s="280"/>
      <c r="C115" s="280"/>
      <c r="D115" s="280"/>
      <c r="E115" s="280"/>
      <c r="F115" s="280"/>
      <c r="G115" s="280"/>
      <c r="H115" s="280"/>
      <c r="I115" s="280"/>
      <c r="J115" s="280"/>
      <c r="K115" s="280"/>
      <c r="L115" s="280"/>
    </row>
    <row r="116" spans="1:12" ht="12.75" x14ac:dyDescent="0.15">
      <c r="A116" s="280"/>
      <c r="B116" s="280"/>
      <c r="C116" s="280"/>
      <c r="D116" s="280"/>
      <c r="E116" s="280"/>
      <c r="F116" s="280"/>
      <c r="G116" s="280"/>
      <c r="H116" s="280"/>
      <c r="I116" s="280"/>
      <c r="J116" s="280"/>
      <c r="K116" s="280"/>
      <c r="L116" s="280"/>
    </row>
    <row r="117" spans="1:12" ht="12.75" x14ac:dyDescent="0.15">
      <c r="A117" s="280"/>
      <c r="B117" s="280"/>
      <c r="C117" s="280"/>
      <c r="D117" s="280"/>
      <c r="E117" s="280"/>
      <c r="F117" s="280"/>
      <c r="G117" s="280"/>
      <c r="H117" s="280"/>
      <c r="I117" s="280"/>
      <c r="J117" s="280"/>
      <c r="K117" s="280"/>
      <c r="L117" s="280"/>
    </row>
    <row r="118" spans="1:12" ht="12.75" x14ac:dyDescent="0.15">
      <c r="A118" s="280"/>
      <c r="B118" s="280"/>
      <c r="C118" s="280"/>
      <c r="D118" s="280"/>
      <c r="E118" s="280"/>
      <c r="F118" s="280"/>
      <c r="G118" s="280"/>
      <c r="H118" s="280"/>
      <c r="I118" s="280"/>
      <c r="J118" s="280"/>
      <c r="K118" s="280"/>
      <c r="L118" s="280"/>
    </row>
    <row r="119" spans="1:12" ht="12.75" x14ac:dyDescent="0.15">
      <c r="A119" s="280"/>
      <c r="B119" s="280"/>
      <c r="C119" s="280"/>
      <c r="D119" s="280"/>
      <c r="E119" s="280"/>
      <c r="F119" s="280"/>
      <c r="G119" s="280"/>
      <c r="H119" s="280"/>
      <c r="I119" s="280"/>
      <c r="J119" s="280"/>
      <c r="K119" s="280"/>
      <c r="L119" s="280"/>
    </row>
    <row r="120" spans="1:12" ht="12.75" x14ac:dyDescent="0.15">
      <c r="A120" s="280"/>
      <c r="B120" s="280"/>
      <c r="C120" s="280"/>
      <c r="D120" s="280"/>
      <c r="E120" s="280"/>
      <c r="F120" s="280"/>
      <c r="G120" s="280"/>
      <c r="H120" s="280"/>
      <c r="I120" s="280"/>
      <c r="J120" s="280"/>
      <c r="K120" s="280"/>
      <c r="L120" s="280"/>
    </row>
    <row r="121" spans="1:12" ht="12.75" x14ac:dyDescent="0.15">
      <c r="A121" s="280"/>
      <c r="B121" s="280"/>
      <c r="C121" s="280"/>
      <c r="D121" s="280"/>
      <c r="E121" s="280"/>
      <c r="F121" s="280"/>
      <c r="G121" s="280"/>
      <c r="H121" s="280"/>
      <c r="I121" s="280"/>
      <c r="J121" s="280"/>
      <c r="K121" s="280"/>
      <c r="L121" s="280"/>
    </row>
    <row r="122" spans="1:12" ht="12.75" x14ac:dyDescent="0.15">
      <c r="A122" s="280"/>
      <c r="B122" s="280"/>
      <c r="C122" s="280"/>
      <c r="D122" s="280"/>
      <c r="E122" s="280"/>
      <c r="F122" s="280"/>
      <c r="G122" s="280"/>
      <c r="H122" s="280"/>
      <c r="I122" s="280"/>
      <c r="J122" s="280"/>
      <c r="K122" s="280"/>
      <c r="L122" s="280"/>
    </row>
    <row r="123" spans="1:12" ht="12.75" x14ac:dyDescent="0.15">
      <c r="A123" s="280"/>
      <c r="B123" s="280"/>
      <c r="C123" s="280"/>
      <c r="D123" s="280"/>
      <c r="E123" s="280"/>
      <c r="F123" s="280"/>
      <c r="G123" s="280"/>
      <c r="H123" s="280"/>
      <c r="I123" s="280"/>
      <c r="J123" s="280"/>
      <c r="K123" s="280"/>
      <c r="L123" s="280"/>
    </row>
    <row r="124" spans="1:12" ht="12.75" x14ac:dyDescent="0.15">
      <c r="A124" s="280"/>
      <c r="B124" s="280"/>
      <c r="C124" s="280"/>
      <c r="D124" s="280"/>
      <c r="E124" s="280"/>
      <c r="F124" s="280"/>
      <c r="G124" s="280"/>
      <c r="H124" s="280"/>
      <c r="I124" s="280"/>
      <c r="J124" s="280"/>
      <c r="K124" s="280"/>
      <c r="L124" s="280"/>
    </row>
    <row r="125" spans="1:12" ht="12.75" x14ac:dyDescent="0.15">
      <c r="A125" s="280"/>
      <c r="B125" s="280"/>
      <c r="C125" s="280"/>
      <c r="D125" s="280"/>
      <c r="E125" s="280"/>
      <c r="F125" s="280"/>
      <c r="G125" s="280"/>
      <c r="H125" s="280"/>
      <c r="I125" s="280"/>
      <c r="J125" s="280"/>
      <c r="K125" s="280"/>
      <c r="L125" s="280"/>
    </row>
    <row r="126" spans="1:12" ht="12.75" x14ac:dyDescent="0.15">
      <c r="A126" s="280"/>
      <c r="B126" s="280"/>
      <c r="C126" s="280"/>
      <c r="D126" s="280"/>
      <c r="E126" s="280"/>
      <c r="F126" s="280"/>
      <c r="G126" s="280"/>
      <c r="H126" s="280"/>
      <c r="I126" s="280"/>
      <c r="J126" s="280"/>
      <c r="K126" s="280"/>
      <c r="L126" s="280"/>
    </row>
    <row r="127" spans="1:12" ht="12.75" x14ac:dyDescent="0.15">
      <c r="A127" s="280"/>
      <c r="B127" s="280"/>
      <c r="C127" s="280"/>
      <c r="D127" s="280"/>
      <c r="E127" s="280"/>
      <c r="F127" s="280"/>
      <c r="G127" s="280"/>
      <c r="H127" s="280"/>
      <c r="I127" s="280"/>
      <c r="J127" s="280"/>
      <c r="K127" s="280"/>
      <c r="L127" s="280"/>
    </row>
    <row r="128" spans="1:12" ht="12.75" x14ac:dyDescent="0.15">
      <c r="A128" s="280"/>
      <c r="B128" s="280"/>
      <c r="C128" s="280"/>
      <c r="D128" s="280"/>
      <c r="E128" s="280"/>
      <c r="F128" s="280"/>
      <c r="G128" s="280"/>
      <c r="H128" s="280"/>
      <c r="I128" s="280"/>
      <c r="J128" s="280"/>
      <c r="K128" s="280"/>
      <c r="L128" s="280"/>
    </row>
    <row r="129" spans="1:12" ht="12.75" x14ac:dyDescent="0.15">
      <c r="A129" s="280"/>
      <c r="B129" s="280"/>
      <c r="C129" s="280"/>
      <c r="D129" s="280"/>
      <c r="E129" s="280"/>
      <c r="F129" s="280"/>
      <c r="G129" s="280"/>
      <c r="H129" s="280"/>
      <c r="I129" s="280"/>
      <c r="J129" s="280"/>
      <c r="K129" s="280"/>
      <c r="L129" s="280"/>
    </row>
    <row r="130" spans="1:12" ht="12.75" x14ac:dyDescent="0.15">
      <c r="A130" s="280"/>
      <c r="B130" s="280"/>
      <c r="C130" s="280"/>
      <c r="D130" s="280"/>
      <c r="E130" s="280"/>
      <c r="F130" s="280"/>
      <c r="G130" s="280"/>
      <c r="H130" s="280"/>
      <c r="I130" s="280"/>
      <c r="J130" s="280"/>
      <c r="K130" s="280"/>
      <c r="L130" s="280"/>
    </row>
    <row r="131" spans="1:12" ht="12.75" x14ac:dyDescent="0.15">
      <c r="A131" s="280"/>
      <c r="B131" s="280"/>
      <c r="C131" s="280"/>
      <c r="D131" s="280"/>
      <c r="E131" s="280"/>
      <c r="F131" s="280"/>
      <c r="G131" s="280"/>
      <c r="H131" s="280"/>
      <c r="I131" s="280"/>
      <c r="J131" s="280"/>
      <c r="K131" s="280"/>
      <c r="L131" s="280"/>
    </row>
    <row r="132" spans="1:12" ht="12.75" x14ac:dyDescent="0.15">
      <c r="A132" s="280"/>
      <c r="B132" s="280"/>
      <c r="C132" s="280"/>
      <c r="D132" s="280"/>
      <c r="E132" s="280"/>
      <c r="F132" s="280"/>
      <c r="G132" s="280"/>
      <c r="H132" s="280"/>
      <c r="I132" s="280"/>
      <c r="J132" s="280"/>
      <c r="K132" s="280"/>
      <c r="L132" s="280"/>
    </row>
    <row r="133" spans="1:12" ht="12.75" x14ac:dyDescent="0.15">
      <c r="A133" s="280"/>
      <c r="B133" s="280"/>
      <c r="C133" s="280"/>
      <c r="D133" s="280"/>
      <c r="E133" s="280"/>
      <c r="F133" s="280"/>
      <c r="G133" s="280"/>
      <c r="H133" s="280"/>
      <c r="I133" s="280"/>
      <c r="J133" s="280"/>
      <c r="K133" s="280"/>
      <c r="L133" s="280"/>
    </row>
    <row r="134" spans="1:12" ht="12.75" x14ac:dyDescent="0.15">
      <c r="A134" s="280"/>
      <c r="B134" s="280"/>
      <c r="C134" s="280"/>
      <c r="D134" s="280"/>
      <c r="E134" s="280"/>
      <c r="F134" s="280"/>
      <c r="G134" s="280"/>
      <c r="H134" s="280"/>
      <c r="I134" s="280"/>
      <c r="J134" s="280"/>
      <c r="K134" s="280"/>
      <c r="L134" s="280"/>
    </row>
    <row r="135" spans="1:12" ht="12.75" x14ac:dyDescent="0.15">
      <c r="A135" s="280"/>
      <c r="B135" s="280"/>
      <c r="C135" s="280"/>
      <c r="D135" s="280"/>
      <c r="E135" s="280"/>
      <c r="F135" s="280"/>
      <c r="G135" s="280"/>
      <c r="H135" s="280"/>
      <c r="I135" s="280"/>
      <c r="J135" s="280"/>
      <c r="K135" s="280"/>
      <c r="L135" s="280"/>
    </row>
    <row r="136" spans="1:12" ht="12.75" x14ac:dyDescent="0.15">
      <c r="A136" s="280"/>
      <c r="B136" s="280"/>
      <c r="C136" s="280"/>
      <c r="D136" s="280"/>
      <c r="E136" s="280"/>
      <c r="F136" s="280"/>
      <c r="G136" s="280"/>
      <c r="H136" s="280"/>
      <c r="I136" s="280"/>
      <c r="J136" s="280"/>
      <c r="K136" s="280"/>
      <c r="L136" s="280"/>
    </row>
    <row r="137" spans="1:12" ht="12.75" x14ac:dyDescent="0.15">
      <c r="A137" s="280"/>
      <c r="B137" s="280"/>
      <c r="C137" s="280"/>
      <c r="D137" s="280"/>
      <c r="E137" s="280"/>
      <c r="F137" s="280"/>
      <c r="G137" s="280"/>
      <c r="H137" s="280"/>
      <c r="I137" s="280"/>
      <c r="J137" s="280"/>
      <c r="K137" s="280"/>
      <c r="L137" s="280"/>
    </row>
    <row r="138" spans="1:12" ht="12.75" x14ac:dyDescent="0.15">
      <c r="A138" s="280"/>
      <c r="B138" s="280"/>
      <c r="C138" s="280"/>
      <c r="D138" s="280"/>
      <c r="E138" s="280"/>
      <c r="F138" s="280"/>
      <c r="G138" s="280"/>
      <c r="H138" s="280"/>
      <c r="I138" s="280"/>
      <c r="J138" s="280"/>
      <c r="K138" s="280"/>
      <c r="L138" s="280"/>
    </row>
    <row r="139" spans="1:12" ht="12.75" x14ac:dyDescent="0.15">
      <c r="A139" s="280"/>
      <c r="B139" s="280"/>
      <c r="C139" s="280"/>
      <c r="D139" s="280"/>
      <c r="E139" s="280"/>
      <c r="F139" s="280"/>
      <c r="G139" s="280"/>
      <c r="H139" s="280"/>
      <c r="I139" s="280"/>
      <c r="J139" s="280"/>
      <c r="K139" s="280"/>
      <c r="L139" s="280"/>
    </row>
    <row r="140" spans="1:12" ht="12.75" x14ac:dyDescent="0.15">
      <c r="A140" s="280"/>
      <c r="B140" s="280"/>
      <c r="C140" s="280"/>
      <c r="D140" s="280"/>
      <c r="E140" s="280"/>
      <c r="F140" s="280"/>
      <c r="G140" s="280"/>
      <c r="H140" s="280"/>
      <c r="I140" s="280"/>
      <c r="J140" s="280"/>
      <c r="K140" s="280"/>
      <c r="L140" s="280"/>
    </row>
    <row r="141" spans="1:12" ht="12.75" x14ac:dyDescent="0.15">
      <c r="A141" s="280"/>
      <c r="B141" s="280"/>
      <c r="C141" s="280"/>
      <c r="D141" s="280"/>
      <c r="E141" s="280"/>
      <c r="F141" s="280"/>
      <c r="G141" s="280"/>
      <c r="H141" s="280"/>
      <c r="I141" s="280"/>
      <c r="J141" s="280"/>
      <c r="K141" s="280"/>
      <c r="L141" s="280"/>
    </row>
    <row r="142" spans="1:12" ht="12.75" x14ac:dyDescent="0.15">
      <c r="A142" s="280"/>
      <c r="B142" s="280"/>
      <c r="C142" s="280"/>
      <c r="D142" s="280"/>
      <c r="E142" s="280"/>
      <c r="F142" s="280"/>
      <c r="G142" s="280"/>
      <c r="H142" s="280"/>
      <c r="I142" s="280"/>
      <c r="J142" s="280"/>
      <c r="K142" s="280"/>
      <c r="L142" s="280"/>
    </row>
    <row r="143" spans="1:12" ht="12.75" x14ac:dyDescent="0.15">
      <c r="A143" s="280"/>
      <c r="B143" s="280"/>
      <c r="C143" s="280"/>
      <c r="D143" s="280"/>
      <c r="E143" s="280"/>
      <c r="F143" s="280"/>
      <c r="G143" s="280"/>
      <c r="H143" s="280"/>
      <c r="I143" s="280"/>
      <c r="J143" s="280"/>
      <c r="K143" s="280"/>
      <c r="L143" s="280"/>
    </row>
    <row r="144" spans="1:12" ht="12.75" x14ac:dyDescent="0.15">
      <c r="A144" s="280"/>
      <c r="B144" s="280"/>
      <c r="C144" s="280"/>
      <c r="D144" s="280"/>
      <c r="E144" s="280"/>
      <c r="F144" s="280"/>
      <c r="G144" s="280"/>
      <c r="H144" s="280"/>
      <c r="I144" s="280"/>
      <c r="J144" s="280"/>
      <c r="K144" s="280"/>
      <c r="L144" s="280"/>
    </row>
    <row r="145" spans="1:12" ht="12.75" x14ac:dyDescent="0.15">
      <c r="A145" s="280"/>
      <c r="B145" s="280"/>
      <c r="C145" s="280"/>
      <c r="D145" s="280"/>
      <c r="E145" s="280"/>
      <c r="F145" s="280"/>
      <c r="G145" s="280"/>
      <c r="H145" s="280"/>
      <c r="I145" s="280"/>
      <c r="J145" s="280"/>
      <c r="K145" s="280"/>
      <c r="L145" s="280"/>
    </row>
    <row r="146" spans="1:12" ht="12.75" x14ac:dyDescent="0.15">
      <c r="A146" s="280"/>
      <c r="B146" s="280"/>
      <c r="C146" s="280"/>
      <c r="D146" s="280"/>
      <c r="E146" s="280"/>
      <c r="F146" s="280"/>
      <c r="G146" s="280"/>
      <c r="H146" s="280"/>
      <c r="I146" s="280"/>
      <c r="J146" s="280"/>
      <c r="K146" s="280"/>
      <c r="L146" s="280"/>
    </row>
    <row r="147" spans="1:12" ht="12.75" x14ac:dyDescent="0.15">
      <c r="A147" s="280"/>
      <c r="B147" s="280"/>
      <c r="C147" s="280"/>
      <c r="D147" s="280"/>
      <c r="E147" s="280"/>
      <c r="F147" s="280"/>
      <c r="G147" s="280"/>
      <c r="H147" s="280"/>
      <c r="I147" s="280"/>
      <c r="J147" s="280"/>
      <c r="K147" s="280"/>
      <c r="L147" s="280"/>
    </row>
    <row r="148" spans="1:12" ht="12.75" x14ac:dyDescent="0.15">
      <c r="A148" s="280"/>
      <c r="B148" s="280"/>
      <c r="C148" s="280"/>
      <c r="D148" s="280"/>
      <c r="E148" s="280"/>
      <c r="F148" s="280"/>
      <c r="G148" s="280"/>
      <c r="H148" s="280"/>
      <c r="I148" s="280"/>
      <c r="J148" s="280"/>
      <c r="K148" s="280"/>
      <c r="L148" s="280"/>
    </row>
    <row r="149" spans="1:12" ht="12.75" x14ac:dyDescent="0.15">
      <c r="A149" s="280"/>
      <c r="B149" s="280"/>
      <c r="C149" s="280"/>
      <c r="D149" s="280"/>
      <c r="E149" s="280"/>
      <c r="F149" s="280"/>
      <c r="G149" s="280"/>
      <c r="H149" s="280"/>
      <c r="I149" s="280"/>
      <c r="J149" s="280"/>
      <c r="K149" s="280"/>
      <c r="L149" s="280"/>
    </row>
    <row r="150" spans="1:12" ht="12.75" x14ac:dyDescent="0.15">
      <c r="A150" s="280"/>
      <c r="B150" s="280"/>
      <c r="C150" s="280"/>
      <c r="D150" s="280"/>
      <c r="E150" s="280"/>
      <c r="F150" s="280"/>
      <c r="G150" s="280"/>
      <c r="H150" s="280"/>
      <c r="I150" s="280"/>
      <c r="J150" s="280"/>
      <c r="K150" s="280"/>
      <c r="L150" s="280"/>
    </row>
    <row r="151" spans="1:12" ht="12.75" x14ac:dyDescent="0.15">
      <c r="A151" s="280"/>
      <c r="B151" s="280"/>
      <c r="C151" s="280"/>
      <c r="D151" s="280"/>
      <c r="E151" s="280"/>
      <c r="F151" s="280"/>
      <c r="G151" s="280"/>
      <c r="H151" s="280"/>
      <c r="I151" s="280"/>
      <c r="J151" s="280"/>
      <c r="K151" s="280"/>
      <c r="L151" s="280"/>
    </row>
    <row r="152" spans="1:12" ht="12.75" x14ac:dyDescent="0.15">
      <c r="A152" s="280"/>
      <c r="B152" s="280"/>
      <c r="C152" s="280"/>
      <c r="D152" s="280"/>
      <c r="E152" s="280"/>
      <c r="F152" s="280"/>
      <c r="G152" s="280"/>
      <c r="H152" s="280"/>
      <c r="I152" s="280"/>
      <c r="J152" s="280"/>
      <c r="K152" s="280"/>
      <c r="L152" s="280"/>
    </row>
    <row r="153" spans="1:12" ht="12.75" x14ac:dyDescent="0.15">
      <c r="A153" s="280"/>
      <c r="B153" s="280"/>
      <c r="C153" s="280"/>
      <c r="D153" s="280"/>
      <c r="E153" s="280"/>
      <c r="F153" s="280"/>
      <c r="G153" s="280"/>
      <c r="H153" s="280"/>
      <c r="I153" s="280"/>
      <c r="J153" s="280"/>
      <c r="K153" s="280"/>
      <c r="L153" s="280"/>
    </row>
    <row r="154" spans="1:12" ht="12.75" x14ac:dyDescent="0.15">
      <c r="A154" s="280"/>
      <c r="B154" s="280"/>
      <c r="C154" s="280"/>
      <c r="D154" s="280"/>
      <c r="E154" s="280"/>
      <c r="F154" s="280"/>
      <c r="G154" s="280"/>
      <c r="H154" s="280"/>
      <c r="I154" s="280"/>
      <c r="J154" s="280"/>
      <c r="K154" s="280"/>
      <c r="L154" s="280"/>
    </row>
    <row r="155" spans="1:12" ht="12.75" x14ac:dyDescent="0.15">
      <c r="A155" s="280"/>
      <c r="B155" s="280"/>
      <c r="C155" s="280"/>
      <c r="D155" s="280"/>
      <c r="E155" s="280"/>
      <c r="F155" s="280"/>
      <c r="G155" s="280"/>
      <c r="H155" s="280"/>
      <c r="I155" s="280"/>
      <c r="J155" s="280"/>
      <c r="K155" s="280"/>
      <c r="L155" s="280"/>
    </row>
    <row r="156" spans="1:12" ht="12.75" x14ac:dyDescent="0.15">
      <c r="A156" s="280"/>
      <c r="B156" s="280"/>
      <c r="C156" s="280"/>
      <c r="D156" s="280"/>
      <c r="E156" s="280"/>
      <c r="F156" s="280"/>
      <c r="G156" s="280"/>
      <c r="H156" s="280"/>
      <c r="I156" s="280"/>
      <c r="J156" s="280"/>
      <c r="K156" s="280"/>
      <c r="L156" s="280"/>
    </row>
    <row r="157" spans="1:12" ht="12.75" x14ac:dyDescent="0.15">
      <c r="A157" s="280"/>
      <c r="B157" s="280"/>
      <c r="C157" s="280"/>
      <c r="D157" s="280"/>
      <c r="E157" s="280"/>
      <c r="F157" s="280"/>
      <c r="G157" s="280"/>
      <c r="H157" s="280"/>
      <c r="I157" s="280"/>
      <c r="J157" s="280"/>
      <c r="K157" s="280"/>
      <c r="L157" s="280"/>
    </row>
    <row r="158" spans="1:12" ht="12.75" x14ac:dyDescent="0.15">
      <c r="A158" s="280"/>
      <c r="B158" s="280"/>
      <c r="C158" s="280"/>
      <c r="D158" s="280"/>
      <c r="E158" s="280"/>
      <c r="F158" s="280"/>
      <c r="G158" s="280"/>
      <c r="H158" s="280"/>
      <c r="I158" s="280"/>
      <c r="J158" s="280"/>
      <c r="K158" s="280"/>
      <c r="L158" s="280"/>
    </row>
    <row r="159" spans="1:12" ht="12.75" x14ac:dyDescent="0.15">
      <c r="A159" s="280"/>
      <c r="B159" s="280"/>
      <c r="C159" s="280"/>
      <c r="D159" s="280"/>
      <c r="E159" s="280"/>
      <c r="F159" s="280"/>
      <c r="G159" s="280"/>
      <c r="H159" s="280"/>
      <c r="I159" s="280"/>
      <c r="J159" s="280"/>
      <c r="K159" s="280"/>
      <c r="L159" s="280"/>
    </row>
    <row r="160" spans="1:12" ht="12.75" x14ac:dyDescent="0.15">
      <c r="A160" s="280"/>
      <c r="B160" s="280"/>
      <c r="C160" s="280"/>
      <c r="D160" s="280"/>
      <c r="E160" s="280"/>
      <c r="F160" s="280"/>
      <c r="G160" s="280"/>
      <c r="H160" s="280"/>
      <c r="I160" s="280"/>
      <c r="J160" s="280"/>
      <c r="K160" s="280"/>
      <c r="L160" s="280"/>
    </row>
    <row r="161" spans="1:12" ht="12.75" x14ac:dyDescent="0.15">
      <c r="A161" s="280"/>
      <c r="B161" s="280"/>
      <c r="C161" s="280"/>
      <c r="D161" s="280"/>
      <c r="E161" s="280"/>
      <c r="F161" s="280"/>
      <c r="G161" s="280"/>
      <c r="H161" s="280"/>
      <c r="I161" s="280"/>
      <c r="J161" s="280"/>
      <c r="K161" s="280"/>
      <c r="L161" s="280"/>
    </row>
    <row r="162" spans="1:12" ht="12.75" x14ac:dyDescent="0.15">
      <c r="A162" s="280"/>
      <c r="B162" s="280"/>
      <c r="C162" s="280"/>
      <c r="D162" s="280"/>
      <c r="E162" s="280"/>
      <c r="F162" s="280"/>
      <c r="G162" s="280"/>
      <c r="H162" s="280"/>
      <c r="I162" s="280"/>
      <c r="J162" s="280"/>
      <c r="K162" s="280"/>
      <c r="L162" s="280"/>
    </row>
    <row r="163" spans="1:12" ht="12.75" x14ac:dyDescent="0.15">
      <c r="A163" s="280"/>
      <c r="B163" s="280"/>
      <c r="C163" s="280"/>
      <c r="D163" s="280"/>
      <c r="E163" s="280"/>
      <c r="F163" s="280"/>
      <c r="G163" s="280"/>
      <c r="H163" s="280"/>
      <c r="I163" s="280"/>
      <c r="J163" s="280"/>
      <c r="K163" s="280"/>
      <c r="L163" s="280"/>
    </row>
    <row r="164" spans="1:12" ht="12.75" x14ac:dyDescent="0.15">
      <c r="A164" s="280"/>
      <c r="B164" s="280"/>
      <c r="C164" s="280"/>
      <c r="D164" s="280"/>
      <c r="E164" s="280"/>
      <c r="F164" s="280"/>
      <c r="G164" s="280"/>
      <c r="H164" s="280"/>
      <c r="I164" s="280"/>
      <c r="J164" s="280"/>
      <c r="K164" s="280"/>
      <c r="L164" s="280"/>
    </row>
    <row r="165" spans="1:12" ht="12.75" x14ac:dyDescent="0.15">
      <c r="A165" s="280"/>
      <c r="B165" s="280"/>
      <c r="C165" s="280"/>
      <c r="D165" s="280"/>
      <c r="E165" s="280"/>
      <c r="F165" s="280"/>
      <c r="G165" s="280"/>
      <c r="H165" s="280"/>
      <c r="I165" s="280"/>
      <c r="J165" s="280"/>
      <c r="K165" s="280"/>
      <c r="L165" s="280"/>
    </row>
    <row r="166" spans="1:12" ht="12.75" x14ac:dyDescent="0.15">
      <c r="A166" s="280"/>
      <c r="B166" s="280"/>
      <c r="C166" s="280"/>
      <c r="D166" s="280"/>
      <c r="E166" s="280"/>
      <c r="F166" s="280"/>
      <c r="G166" s="280"/>
      <c r="H166" s="280"/>
      <c r="I166" s="280"/>
      <c r="J166" s="280"/>
      <c r="K166" s="280"/>
      <c r="L166" s="280"/>
    </row>
    <row r="167" spans="1:12" ht="12.75" x14ac:dyDescent="0.15">
      <c r="A167" s="280"/>
      <c r="B167" s="280"/>
      <c r="C167" s="280"/>
      <c r="D167" s="280"/>
      <c r="E167" s="280"/>
      <c r="F167" s="280"/>
      <c r="G167" s="280"/>
      <c r="H167" s="280"/>
      <c r="I167" s="280"/>
      <c r="J167" s="280"/>
      <c r="K167" s="280"/>
      <c r="L167" s="280"/>
    </row>
    <row r="168" spans="1:12" ht="12.75" x14ac:dyDescent="0.15">
      <c r="A168" s="280"/>
      <c r="B168" s="280"/>
      <c r="C168" s="280"/>
      <c r="D168" s="280"/>
      <c r="E168" s="280"/>
      <c r="F168" s="280"/>
      <c r="G168" s="280"/>
      <c r="H168" s="280"/>
      <c r="I168" s="280"/>
      <c r="J168" s="280"/>
      <c r="K168" s="280"/>
      <c r="L168" s="280"/>
    </row>
    <row r="169" spans="1:12" ht="12.75" x14ac:dyDescent="0.15">
      <c r="A169" s="280"/>
      <c r="B169" s="280"/>
      <c r="C169" s="280"/>
      <c r="D169" s="280"/>
      <c r="E169" s="280"/>
      <c r="F169" s="280"/>
      <c r="G169" s="280"/>
      <c r="H169" s="280"/>
      <c r="I169" s="280"/>
      <c r="J169" s="280"/>
      <c r="K169" s="280"/>
      <c r="L169" s="280"/>
    </row>
    <row r="170" spans="1:12" ht="12.75" x14ac:dyDescent="0.15">
      <c r="A170" s="280"/>
      <c r="B170" s="280"/>
      <c r="C170" s="280"/>
      <c r="D170" s="280"/>
      <c r="E170" s="280"/>
      <c r="F170" s="280"/>
      <c r="G170" s="280"/>
      <c r="H170" s="280"/>
      <c r="I170" s="280"/>
      <c r="J170" s="280"/>
      <c r="K170" s="280"/>
      <c r="L170" s="280"/>
    </row>
    <row r="171" spans="1:12" ht="12.75" x14ac:dyDescent="0.15">
      <c r="A171" s="280"/>
      <c r="B171" s="280"/>
      <c r="C171" s="280"/>
      <c r="D171" s="280"/>
      <c r="E171" s="280"/>
      <c r="F171" s="280"/>
      <c r="G171" s="280"/>
      <c r="H171" s="280"/>
      <c r="I171" s="280"/>
      <c r="J171" s="280"/>
      <c r="K171" s="280"/>
      <c r="L171" s="280"/>
    </row>
    <row r="172" spans="1:12" ht="12.75" x14ac:dyDescent="0.15">
      <c r="A172" s="280"/>
      <c r="B172" s="280"/>
      <c r="C172" s="280"/>
      <c r="D172" s="280"/>
      <c r="E172" s="280"/>
      <c r="F172" s="280"/>
      <c r="G172" s="280"/>
      <c r="H172" s="280"/>
      <c r="I172" s="280"/>
      <c r="J172" s="280"/>
      <c r="K172" s="280"/>
      <c r="L172" s="280"/>
    </row>
    <row r="173" spans="1:12" ht="12.75" x14ac:dyDescent="0.15">
      <c r="A173" s="280"/>
      <c r="B173" s="280"/>
      <c r="C173" s="280"/>
      <c r="D173" s="280"/>
      <c r="E173" s="280"/>
      <c r="F173" s="280"/>
      <c r="G173" s="280"/>
      <c r="H173" s="280"/>
      <c r="I173" s="280"/>
      <c r="J173" s="280"/>
      <c r="K173" s="280"/>
      <c r="L173" s="280"/>
    </row>
    <row r="174" spans="1:12" ht="12.75" x14ac:dyDescent="0.15">
      <c r="A174" s="280"/>
      <c r="B174" s="280"/>
      <c r="C174" s="280"/>
      <c r="D174" s="280"/>
      <c r="E174" s="280"/>
      <c r="F174" s="280"/>
      <c r="G174" s="280"/>
      <c r="H174" s="280"/>
      <c r="I174" s="280"/>
      <c r="J174" s="280"/>
      <c r="K174" s="280"/>
      <c r="L174" s="280"/>
    </row>
    <row r="175" spans="1:12" ht="12.75" x14ac:dyDescent="0.15">
      <c r="A175" s="280"/>
      <c r="B175" s="280"/>
      <c r="C175" s="280"/>
      <c r="D175" s="280"/>
      <c r="E175" s="280"/>
      <c r="F175" s="280"/>
      <c r="G175" s="280"/>
      <c r="H175" s="280"/>
      <c r="I175" s="280"/>
      <c r="J175" s="280"/>
      <c r="K175" s="280"/>
      <c r="L175" s="280"/>
    </row>
    <row r="176" spans="1:12" ht="12.75" x14ac:dyDescent="0.15">
      <c r="A176" s="280"/>
      <c r="B176" s="280"/>
      <c r="C176" s="280"/>
      <c r="D176" s="280"/>
      <c r="E176" s="280"/>
      <c r="F176" s="280"/>
      <c r="G176" s="280"/>
      <c r="H176" s="280"/>
      <c r="I176" s="280"/>
      <c r="J176" s="280"/>
      <c r="K176" s="280"/>
      <c r="L176" s="280"/>
    </row>
    <row r="177" spans="1:12" ht="12.75" x14ac:dyDescent="0.15">
      <c r="A177" s="280"/>
      <c r="B177" s="280"/>
      <c r="C177" s="280"/>
      <c r="D177" s="280"/>
      <c r="E177" s="280"/>
      <c r="F177" s="280"/>
      <c r="G177" s="280"/>
      <c r="H177" s="280"/>
      <c r="I177" s="280"/>
      <c r="J177" s="280"/>
      <c r="K177" s="280"/>
      <c r="L177" s="280"/>
    </row>
    <row r="178" spans="1:12" ht="12.75" x14ac:dyDescent="0.15">
      <c r="A178" s="280"/>
      <c r="B178" s="280"/>
      <c r="C178" s="280"/>
      <c r="D178" s="280"/>
      <c r="E178" s="280"/>
      <c r="F178" s="280"/>
      <c r="G178" s="280"/>
      <c r="H178" s="280"/>
      <c r="I178" s="280"/>
      <c r="J178" s="280"/>
      <c r="K178" s="280"/>
      <c r="L178" s="280"/>
    </row>
    <row r="179" spans="1:12" ht="12.75" x14ac:dyDescent="0.15">
      <c r="A179" s="280"/>
      <c r="B179" s="280"/>
      <c r="C179" s="280"/>
      <c r="D179" s="280"/>
      <c r="E179" s="280"/>
      <c r="F179" s="280"/>
      <c r="G179" s="280"/>
      <c r="H179" s="280"/>
      <c r="I179" s="280"/>
      <c r="J179" s="280"/>
      <c r="K179" s="280"/>
      <c r="L179" s="280"/>
    </row>
    <row r="180" spans="1:12" ht="12.75" x14ac:dyDescent="0.15">
      <c r="A180" s="280"/>
      <c r="B180" s="280"/>
      <c r="C180" s="280"/>
      <c r="D180" s="280"/>
      <c r="E180" s="280"/>
      <c r="F180" s="280"/>
      <c r="G180" s="280"/>
      <c r="H180" s="280"/>
      <c r="I180" s="280"/>
      <c r="J180" s="280"/>
      <c r="K180" s="280"/>
      <c r="L180" s="280"/>
    </row>
    <row r="181" spans="1:12" ht="12.75" x14ac:dyDescent="0.15">
      <c r="A181" s="280"/>
      <c r="B181" s="280"/>
      <c r="C181" s="280"/>
      <c r="D181" s="280"/>
      <c r="E181" s="280"/>
      <c r="F181" s="280"/>
      <c r="G181" s="280"/>
      <c r="H181" s="280"/>
      <c r="I181" s="280"/>
      <c r="J181" s="280"/>
      <c r="K181" s="280"/>
      <c r="L181" s="280"/>
    </row>
    <row r="182" spans="1:12" ht="12.75" x14ac:dyDescent="0.15">
      <c r="A182" s="280"/>
      <c r="B182" s="280"/>
      <c r="C182" s="280"/>
      <c r="D182" s="280"/>
      <c r="E182" s="280"/>
      <c r="F182" s="280"/>
      <c r="G182" s="280"/>
      <c r="H182" s="280"/>
      <c r="I182" s="280"/>
      <c r="J182" s="280"/>
      <c r="K182" s="280"/>
      <c r="L182" s="280"/>
    </row>
    <row r="183" spans="1:12" ht="12.75" x14ac:dyDescent="0.15">
      <c r="A183" s="280"/>
      <c r="B183" s="280"/>
      <c r="C183" s="280"/>
      <c r="D183" s="280"/>
      <c r="E183" s="280"/>
      <c r="F183" s="280"/>
      <c r="G183" s="280"/>
      <c r="H183" s="280"/>
      <c r="I183" s="280"/>
      <c r="J183" s="280"/>
      <c r="K183" s="280"/>
      <c r="L183" s="280"/>
    </row>
    <row r="184" spans="1:12" ht="12.75" x14ac:dyDescent="0.15">
      <c r="A184" s="280"/>
      <c r="B184" s="280"/>
      <c r="C184" s="280"/>
      <c r="D184" s="280"/>
      <c r="E184" s="280"/>
      <c r="F184" s="280"/>
      <c r="G184" s="280"/>
      <c r="H184" s="280"/>
      <c r="I184" s="280"/>
      <c r="J184" s="280"/>
      <c r="K184" s="280"/>
      <c r="L184" s="280"/>
    </row>
    <row r="185" spans="1:12" ht="12.75" x14ac:dyDescent="0.15">
      <c r="A185" s="280"/>
      <c r="B185" s="280"/>
      <c r="C185" s="280"/>
      <c r="D185" s="280"/>
      <c r="E185" s="280"/>
      <c r="F185" s="280"/>
      <c r="G185" s="280"/>
      <c r="H185" s="280"/>
      <c r="I185" s="280"/>
      <c r="J185" s="280"/>
      <c r="K185" s="280"/>
      <c r="L185" s="280"/>
    </row>
    <row r="186" spans="1:12" ht="12.75" x14ac:dyDescent="0.15">
      <c r="A186" s="280"/>
      <c r="B186" s="280"/>
      <c r="C186" s="280"/>
      <c r="D186" s="280"/>
      <c r="E186" s="280"/>
      <c r="F186" s="280"/>
      <c r="G186" s="280"/>
      <c r="H186" s="280"/>
      <c r="I186" s="280"/>
      <c r="J186" s="280"/>
      <c r="K186" s="280"/>
      <c r="L186" s="280"/>
    </row>
    <row r="187" spans="1:12" ht="12.75" x14ac:dyDescent="0.15">
      <c r="A187" s="280"/>
      <c r="B187" s="280"/>
      <c r="C187" s="280"/>
      <c r="D187" s="280"/>
      <c r="E187" s="280"/>
      <c r="F187" s="280"/>
      <c r="G187" s="280"/>
      <c r="H187" s="280"/>
      <c r="I187" s="280"/>
      <c r="J187" s="280"/>
      <c r="K187" s="280"/>
      <c r="L187" s="280"/>
    </row>
    <row r="188" spans="1:12" ht="12.75" x14ac:dyDescent="0.15">
      <c r="A188" s="280"/>
      <c r="B188" s="280"/>
      <c r="C188" s="280"/>
      <c r="D188" s="280"/>
      <c r="E188" s="280"/>
      <c r="F188" s="280"/>
      <c r="G188" s="280"/>
      <c r="H188" s="280"/>
      <c r="I188" s="280"/>
      <c r="J188" s="280"/>
      <c r="K188" s="280"/>
      <c r="L188" s="280"/>
    </row>
    <row r="189" spans="1:12" ht="12.75" x14ac:dyDescent="0.15">
      <c r="A189" s="280"/>
      <c r="B189" s="280"/>
      <c r="C189" s="280"/>
      <c r="D189" s="280"/>
      <c r="E189" s="280"/>
      <c r="F189" s="280"/>
      <c r="G189" s="280"/>
      <c r="H189" s="280"/>
      <c r="I189" s="280"/>
      <c r="J189" s="280"/>
      <c r="K189" s="280"/>
      <c r="L189" s="280"/>
    </row>
    <row r="190" spans="1:12" ht="12.75" x14ac:dyDescent="0.15">
      <c r="A190" s="280"/>
      <c r="B190" s="280"/>
      <c r="C190" s="280"/>
      <c r="D190" s="280"/>
      <c r="E190" s="280"/>
      <c r="F190" s="280"/>
      <c r="G190" s="280"/>
      <c r="H190" s="280"/>
      <c r="I190" s="280"/>
      <c r="J190" s="280"/>
      <c r="K190" s="280"/>
      <c r="L190" s="280"/>
    </row>
    <row r="191" spans="1:12" ht="12.75" x14ac:dyDescent="0.15">
      <c r="A191" s="280"/>
      <c r="B191" s="280"/>
      <c r="C191" s="280"/>
      <c r="D191" s="280"/>
      <c r="E191" s="280"/>
      <c r="F191" s="280"/>
      <c r="G191" s="280"/>
      <c r="H191" s="280"/>
      <c r="I191" s="280"/>
      <c r="J191" s="280"/>
      <c r="K191" s="280"/>
      <c r="L191" s="280"/>
    </row>
    <row r="192" spans="1:12" ht="12.75" x14ac:dyDescent="0.15">
      <c r="A192" s="280"/>
      <c r="B192" s="280"/>
      <c r="C192" s="280"/>
      <c r="D192" s="280"/>
      <c r="E192" s="280"/>
      <c r="F192" s="280"/>
      <c r="G192" s="280"/>
      <c r="H192" s="280"/>
      <c r="I192" s="280"/>
      <c r="J192" s="280"/>
      <c r="K192" s="280"/>
      <c r="L192" s="280"/>
    </row>
    <row r="193" spans="1:12" ht="12.75" x14ac:dyDescent="0.15">
      <c r="A193" s="280"/>
      <c r="B193" s="280"/>
      <c r="C193" s="280"/>
      <c r="D193" s="280"/>
      <c r="E193" s="280"/>
      <c r="F193" s="280"/>
      <c r="G193" s="280"/>
      <c r="H193" s="280"/>
      <c r="I193" s="280"/>
      <c r="J193" s="280"/>
      <c r="K193" s="280"/>
      <c r="L193" s="280"/>
    </row>
    <row r="194" spans="1:12" ht="12.75" x14ac:dyDescent="0.15">
      <c r="A194" s="280"/>
      <c r="B194" s="280"/>
      <c r="C194" s="280"/>
      <c r="D194" s="280"/>
      <c r="E194" s="280"/>
      <c r="F194" s="280"/>
      <c r="G194" s="280"/>
      <c r="H194" s="280"/>
      <c r="I194" s="280"/>
      <c r="J194" s="280"/>
      <c r="K194" s="280"/>
      <c r="L194" s="280"/>
    </row>
    <row r="195" spans="1:12" ht="12.75" x14ac:dyDescent="0.15">
      <c r="A195" s="280"/>
      <c r="B195" s="280"/>
      <c r="C195" s="280"/>
      <c r="D195" s="280"/>
      <c r="E195" s="280"/>
      <c r="F195" s="280"/>
      <c r="G195" s="280"/>
      <c r="H195" s="280"/>
      <c r="I195" s="280"/>
      <c r="J195" s="280"/>
      <c r="K195" s="280"/>
      <c r="L195" s="280"/>
    </row>
    <row r="196" spans="1:12" ht="12.75" x14ac:dyDescent="0.15">
      <c r="A196" s="280"/>
      <c r="B196" s="280"/>
      <c r="C196" s="280"/>
      <c r="D196" s="280"/>
      <c r="E196" s="280"/>
      <c r="F196" s="280"/>
      <c r="G196" s="280"/>
      <c r="H196" s="280"/>
      <c r="I196" s="280"/>
      <c r="J196" s="280"/>
      <c r="K196" s="280"/>
      <c r="L196" s="280"/>
    </row>
    <row r="197" spans="1:12" ht="12.75" x14ac:dyDescent="0.15">
      <c r="A197" s="280"/>
      <c r="B197" s="280"/>
      <c r="C197" s="280"/>
      <c r="D197" s="280"/>
      <c r="E197" s="280"/>
      <c r="F197" s="280"/>
      <c r="G197" s="280"/>
      <c r="H197" s="280"/>
      <c r="I197" s="280"/>
      <c r="J197" s="280"/>
      <c r="K197" s="280"/>
      <c r="L197" s="280"/>
    </row>
    <row r="198" spans="1:12" ht="12.75" x14ac:dyDescent="0.15">
      <c r="A198" s="280"/>
      <c r="B198" s="280"/>
      <c r="C198" s="280"/>
      <c r="D198" s="280"/>
      <c r="E198" s="280"/>
      <c r="F198" s="280"/>
      <c r="G198" s="280"/>
      <c r="H198" s="280"/>
      <c r="I198" s="280"/>
      <c r="J198" s="280"/>
      <c r="K198" s="280"/>
      <c r="L198" s="280"/>
    </row>
    <row r="199" spans="1:12" ht="12.75" x14ac:dyDescent="0.15">
      <c r="A199" s="280"/>
      <c r="B199" s="280"/>
      <c r="C199" s="280"/>
      <c r="D199" s="280"/>
      <c r="E199" s="280"/>
      <c r="F199" s="280"/>
      <c r="G199" s="280"/>
      <c r="H199" s="280"/>
      <c r="I199" s="280"/>
      <c r="J199" s="280"/>
      <c r="K199" s="280"/>
      <c r="L199" s="280"/>
    </row>
    <row r="200" spans="1:12" ht="12.75" x14ac:dyDescent="0.15">
      <c r="A200" s="280"/>
      <c r="B200" s="280"/>
      <c r="C200" s="280"/>
      <c r="D200" s="280"/>
      <c r="E200" s="280"/>
      <c r="F200" s="280"/>
      <c r="G200" s="280"/>
      <c r="H200" s="280"/>
      <c r="I200" s="280"/>
      <c r="J200" s="280"/>
      <c r="K200" s="280"/>
      <c r="L200" s="280"/>
    </row>
    <row r="201" spans="1:12" ht="12.75" x14ac:dyDescent="0.15">
      <c r="A201" s="280"/>
      <c r="B201" s="280"/>
      <c r="C201" s="280"/>
      <c r="D201" s="280"/>
      <c r="E201" s="280"/>
      <c r="F201" s="280"/>
      <c r="G201" s="280"/>
      <c r="H201" s="280"/>
      <c r="I201" s="280"/>
      <c r="J201" s="280"/>
      <c r="K201" s="280"/>
      <c r="L201" s="280"/>
    </row>
    <row r="202" spans="1:12" ht="12.75" x14ac:dyDescent="0.15">
      <c r="A202" s="280"/>
      <c r="B202" s="280"/>
      <c r="C202" s="280"/>
      <c r="D202" s="280"/>
      <c r="E202" s="280"/>
      <c r="F202" s="280"/>
      <c r="G202" s="280"/>
      <c r="H202" s="280"/>
      <c r="I202" s="280"/>
      <c r="J202" s="280"/>
      <c r="K202" s="280"/>
      <c r="L202" s="280"/>
    </row>
    <row r="203" spans="1:12" ht="12.75" x14ac:dyDescent="0.15">
      <c r="A203" s="280"/>
      <c r="B203" s="280"/>
      <c r="C203" s="280"/>
      <c r="D203" s="280"/>
      <c r="E203" s="280"/>
      <c r="F203" s="280"/>
      <c r="G203" s="280"/>
      <c r="H203" s="280"/>
      <c r="I203" s="280"/>
      <c r="J203" s="280"/>
      <c r="K203" s="280"/>
      <c r="L203" s="280"/>
    </row>
    <row r="204" spans="1:12" ht="12.75" x14ac:dyDescent="0.15">
      <c r="A204" s="280"/>
      <c r="B204" s="280"/>
      <c r="C204" s="280"/>
      <c r="D204" s="280"/>
      <c r="E204" s="280"/>
      <c r="F204" s="280"/>
      <c r="G204" s="280"/>
      <c r="H204" s="280"/>
      <c r="I204" s="280"/>
      <c r="J204" s="280"/>
      <c r="K204" s="280"/>
      <c r="L204" s="280"/>
    </row>
    <row r="205" spans="1:12" ht="12.75" x14ac:dyDescent="0.15">
      <c r="A205" s="280"/>
      <c r="B205" s="280"/>
      <c r="C205" s="280"/>
      <c r="D205" s="280"/>
      <c r="E205" s="280"/>
      <c r="F205" s="280"/>
      <c r="G205" s="280"/>
      <c r="H205" s="280"/>
      <c r="I205" s="280"/>
      <c r="J205" s="280"/>
      <c r="K205" s="280"/>
      <c r="L205" s="280"/>
    </row>
    <row r="206" spans="1:12" ht="12.75" x14ac:dyDescent="0.15">
      <c r="A206" s="280"/>
      <c r="B206" s="280"/>
      <c r="C206" s="280"/>
      <c r="D206" s="280"/>
      <c r="E206" s="280"/>
      <c r="F206" s="280"/>
      <c r="G206" s="280"/>
      <c r="H206" s="280"/>
      <c r="I206" s="280"/>
      <c r="J206" s="280"/>
      <c r="K206" s="280"/>
      <c r="L206" s="280"/>
    </row>
    <row r="207" spans="1:12" ht="12.75" x14ac:dyDescent="0.15">
      <c r="A207" s="280"/>
      <c r="B207" s="280"/>
      <c r="C207" s="280"/>
      <c r="D207" s="280"/>
      <c r="E207" s="280"/>
      <c r="F207" s="280"/>
      <c r="G207" s="280"/>
      <c r="H207" s="280"/>
      <c r="I207" s="280"/>
      <c r="J207" s="280"/>
      <c r="K207" s="280"/>
      <c r="L207" s="280"/>
    </row>
    <row r="208" spans="1:12" ht="12.75" x14ac:dyDescent="0.15">
      <c r="A208" s="280"/>
      <c r="B208" s="280"/>
      <c r="C208" s="280"/>
      <c r="D208" s="280"/>
      <c r="E208" s="280"/>
      <c r="F208" s="280"/>
      <c r="G208" s="280"/>
      <c r="H208" s="280"/>
      <c r="I208" s="280"/>
      <c r="J208" s="280"/>
      <c r="K208" s="280"/>
      <c r="L208" s="280"/>
    </row>
    <row r="209" spans="1:12" ht="12.75" x14ac:dyDescent="0.15">
      <c r="A209" s="280"/>
      <c r="B209" s="280"/>
      <c r="C209" s="280"/>
      <c r="D209" s="280"/>
      <c r="E209" s="280"/>
      <c r="F209" s="280"/>
      <c r="G209" s="280"/>
      <c r="H209" s="280"/>
      <c r="I209" s="280"/>
      <c r="J209" s="280"/>
      <c r="K209" s="280"/>
      <c r="L209" s="280"/>
    </row>
    <row r="210" spans="1:12" ht="12.75" x14ac:dyDescent="0.15">
      <c r="A210" s="280"/>
      <c r="B210" s="280"/>
      <c r="C210" s="280"/>
      <c r="D210" s="280"/>
      <c r="E210" s="280"/>
      <c r="F210" s="280"/>
      <c r="G210" s="280"/>
      <c r="H210" s="280"/>
      <c r="I210" s="280"/>
      <c r="J210" s="280"/>
      <c r="K210" s="280"/>
      <c r="L210" s="280"/>
    </row>
    <row r="211" spans="1:12" ht="12.75" x14ac:dyDescent="0.15">
      <c r="A211" s="280"/>
      <c r="B211" s="280"/>
      <c r="C211" s="280"/>
      <c r="D211" s="280"/>
      <c r="E211" s="280"/>
      <c r="F211" s="280"/>
      <c r="H211" s="280"/>
      <c r="I211" s="280"/>
      <c r="J211" s="280"/>
      <c r="K211" s="280"/>
      <c r="L211" s="280"/>
    </row>
    <row r="212" spans="1:12" ht="12.75" x14ac:dyDescent="0.15">
      <c r="A212" s="280"/>
      <c r="B212" s="280"/>
      <c r="C212" s="280"/>
      <c r="D212" s="280"/>
      <c r="E212" s="280"/>
      <c r="F212" s="280"/>
    </row>
    <row r="213" spans="1:12" ht="12.75" x14ac:dyDescent="0.15">
      <c r="B213" s="280"/>
      <c r="C213" s="280"/>
      <c r="D213" s="280"/>
      <c r="E213" s="280"/>
      <c r="F213" s="280"/>
    </row>
  </sheetData>
  <sheetProtection sheet="1" objects="1" scenarios="1"/>
  <mergeCells count="5">
    <mergeCell ref="C23:D23"/>
    <mergeCell ref="C24:D24"/>
    <mergeCell ref="B32:D32"/>
    <mergeCell ref="B39:D39"/>
    <mergeCell ref="B49:D49"/>
  </mergeCells>
  <printOptions horizontalCentered="1"/>
  <pageMargins left="0.34" right="0.5" top="0.28000000000000003" bottom="0.5" header="0.25" footer="0.5"/>
  <pageSetup scale="83" orientation="landscape" horizontalDpi="300" verticalDpi="300"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6:S113"/>
  <sheetViews>
    <sheetView showGridLines="0" zoomScaleNormal="100" workbookViewId="0"/>
  </sheetViews>
  <sheetFormatPr defaultRowHeight="12" x14ac:dyDescent="0.15"/>
  <cols>
    <col min="1" max="1" width="3.125" style="121" customWidth="1"/>
    <col min="2" max="2" width="8.125" style="121" customWidth="1"/>
    <col min="3" max="3" width="8.75" style="121" customWidth="1"/>
    <col min="4" max="13" width="10.625" style="121" customWidth="1"/>
    <col min="14" max="16384" width="9" style="121"/>
  </cols>
  <sheetData>
    <row r="6" spans="1:19" ht="12.75" x14ac:dyDescent="0.2">
      <c r="B6" s="141"/>
    </row>
    <row r="7" spans="1:19" ht="15" customHeight="1" x14ac:dyDescent="0.25">
      <c r="A7" s="363" t="s">
        <v>124</v>
      </c>
      <c r="B7" s="361"/>
      <c r="C7" s="361"/>
      <c r="D7" s="361"/>
      <c r="E7" s="361"/>
      <c r="F7" s="361"/>
      <c r="G7" s="361"/>
      <c r="H7" s="361"/>
      <c r="I7" s="361"/>
      <c r="J7" s="361"/>
    </row>
    <row r="8" spans="1:19" ht="15.75" x14ac:dyDescent="0.25">
      <c r="B8" s="143"/>
    </row>
    <row r="9" spans="1:19" ht="12.75" x14ac:dyDescent="0.2">
      <c r="B9" s="148" t="s">
        <v>142</v>
      </c>
    </row>
    <row r="10" spans="1:19" ht="26.25" customHeight="1" x14ac:dyDescent="0.2">
      <c r="B10" s="362" t="s">
        <v>153</v>
      </c>
      <c r="C10" s="361"/>
      <c r="D10" s="361"/>
      <c r="E10" s="361"/>
      <c r="F10" s="361"/>
      <c r="G10" s="361"/>
      <c r="H10" s="361"/>
      <c r="I10" s="361"/>
      <c r="J10" s="361"/>
    </row>
    <row r="11" spans="1:19" ht="12.75" x14ac:dyDescent="0.2">
      <c r="B11" s="362" t="s">
        <v>164</v>
      </c>
      <c r="C11" s="361"/>
      <c r="D11" s="361"/>
      <c r="E11" s="361"/>
      <c r="F11" s="361"/>
      <c r="G11" s="361"/>
      <c r="H11" s="361"/>
      <c r="I11" s="361"/>
      <c r="J11" s="361"/>
    </row>
    <row r="12" spans="1:19" ht="12.75" x14ac:dyDescent="0.2">
      <c r="B12" s="147" t="s">
        <v>122</v>
      </c>
    </row>
    <row r="13" spans="1:19" ht="12.75" x14ac:dyDescent="0.2">
      <c r="B13" s="147" t="s">
        <v>123</v>
      </c>
    </row>
    <row r="14" spans="1:19" ht="45" customHeight="1" x14ac:dyDescent="0.2">
      <c r="B14" s="364" t="s">
        <v>156</v>
      </c>
      <c r="C14" s="361"/>
      <c r="D14" s="361"/>
      <c r="E14" s="361"/>
      <c r="F14" s="361"/>
      <c r="G14" s="361"/>
      <c r="H14" s="361"/>
      <c r="I14" s="361"/>
      <c r="J14" s="361"/>
      <c r="K14" s="362"/>
      <c r="L14" s="361"/>
      <c r="M14" s="361"/>
      <c r="N14" s="361"/>
      <c r="O14" s="361"/>
      <c r="P14" s="361"/>
      <c r="Q14" s="361"/>
      <c r="R14" s="361"/>
      <c r="S14" s="361"/>
    </row>
    <row r="15" spans="1:19" ht="24.75" customHeight="1" x14ac:dyDescent="0.2">
      <c r="B15" s="359" t="s">
        <v>155</v>
      </c>
      <c r="C15" s="361"/>
      <c r="D15" s="361"/>
      <c r="E15" s="361"/>
      <c r="F15" s="361"/>
      <c r="G15" s="361"/>
      <c r="H15" s="361"/>
      <c r="I15" s="361"/>
      <c r="J15" s="361"/>
      <c r="K15" s="362"/>
      <c r="L15" s="361"/>
      <c r="M15" s="361"/>
      <c r="N15" s="361"/>
      <c r="O15" s="361"/>
      <c r="P15" s="361"/>
      <c r="Q15" s="361"/>
      <c r="R15" s="361"/>
      <c r="S15" s="361"/>
    </row>
    <row r="16" spans="1:19" ht="13.5" customHeight="1" x14ac:dyDescent="0.2">
      <c r="B16" s="359"/>
      <c r="C16" s="360"/>
      <c r="D16" s="360"/>
      <c r="E16" s="360"/>
      <c r="F16" s="360"/>
      <c r="G16" s="360"/>
      <c r="H16" s="360"/>
      <c r="I16" s="360"/>
      <c r="J16" s="360"/>
    </row>
    <row r="46" spans="2:10" ht="12.75" x14ac:dyDescent="0.2">
      <c r="B46" s="148" t="s">
        <v>165</v>
      </c>
    </row>
    <row r="47" spans="2:10" ht="51" customHeight="1" x14ac:dyDescent="0.2">
      <c r="B47" s="359" t="s">
        <v>163</v>
      </c>
      <c r="C47" s="361"/>
      <c r="D47" s="361"/>
      <c r="E47" s="361"/>
      <c r="F47" s="361"/>
      <c r="G47" s="361"/>
      <c r="H47" s="361"/>
      <c r="I47" s="361"/>
      <c r="J47" s="361"/>
    </row>
    <row r="76" spans="2:10" ht="12.75" x14ac:dyDescent="0.2">
      <c r="B76" s="148" t="s">
        <v>166</v>
      </c>
    </row>
    <row r="77" spans="2:10" ht="12.75" x14ac:dyDescent="0.2">
      <c r="B77" s="362" t="s">
        <v>154</v>
      </c>
      <c r="C77" s="361"/>
      <c r="D77" s="361"/>
      <c r="E77" s="361"/>
      <c r="F77" s="361"/>
      <c r="G77" s="361"/>
      <c r="H77" s="361"/>
      <c r="I77" s="361"/>
      <c r="J77" s="361"/>
    </row>
    <row r="78" spans="2:10" ht="66.75" customHeight="1" x14ac:dyDescent="0.2">
      <c r="B78" s="362" t="s">
        <v>185</v>
      </c>
      <c r="C78" s="361"/>
      <c r="D78" s="361"/>
      <c r="E78" s="361"/>
      <c r="F78" s="361"/>
      <c r="G78" s="361"/>
      <c r="H78" s="361"/>
      <c r="I78" s="361"/>
      <c r="J78" s="361"/>
    </row>
    <row r="88" spans="2:10" ht="12.75" x14ac:dyDescent="0.2">
      <c r="B88" s="150"/>
    </row>
    <row r="89" spans="2:10" ht="15" customHeight="1" x14ac:dyDescent="0.15">
      <c r="B89" s="348"/>
      <c r="C89" s="349"/>
      <c r="D89" s="349"/>
      <c r="E89" s="349"/>
      <c r="F89" s="349"/>
      <c r="G89" s="349"/>
      <c r="H89" s="349"/>
      <c r="I89" s="349"/>
      <c r="J89" s="349"/>
    </row>
    <row r="90" spans="2:10" ht="12.75" x14ac:dyDescent="0.2">
      <c r="B90" s="359"/>
      <c r="C90" s="361"/>
      <c r="D90" s="361"/>
      <c r="E90" s="361"/>
      <c r="F90" s="361"/>
      <c r="G90" s="361"/>
      <c r="H90" s="361"/>
      <c r="I90" s="361"/>
      <c r="J90" s="361"/>
    </row>
    <row r="91" spans="2:10" ht="12.75" x14ac:dyDescent="0.2">
      <c r="B91" s="118"/>
    </row>
    <row r="92" spans="2:10" ht="12.75" x14ac:dyDescent="0.2">
      <c r="B92" s="118"/>
    </row>
    <row r="93" spans="2:10" ht="12.75" x14ac:dyDescent="0.2">
      <c r="B93" s="118"/>
    </row>
    <row r="94" spans="2:10" ht="24.75" customHeight="1" x14ac:dyDescent="0.15"/>
    <row r="99" spans="2:11" ht="14.25" x14ac:dyDescent="0.15">
      <c r="C99" s="152"/>
      <c r="E99" s="51"/>
      <c r="F99" s="153"/>
      <c r="G99" s="153"/>
    </row>
    <row r="100" spans="2:11" ht="14.25" x14ac:dyDescent="0.15">
      <c r="C100" s="51"/>
      <c r="D100" s="153"/>
      <c r="E100" s="154"/>
      <c r="F100" s="155"/>
      <c r="G100" s="155"/>
    </row>
    <row r="101" spans="2:11" ht="15" x14ac:dyDescent="0.15">
      <c r="C101" s="157"/>
      <c r="E101" s="158"/>
      <c r="F101" s="158"/>
    </row>
    <row r="102" spans="2:11" ht="12.75" x14ac:dyDescent="0.15">
      <c r="C102" s="49"/>
      <c r="E102" s="159"/>
      <c r="F102" s="146"/>
      <c r="G102" s="146"/>
    </row>
    <row r="107" spans="2:11" ht="20.100000000000001" customHeight="1" x14ac:dyDescent="0.25">
      <c r="J107" s="161"/>
      <c r="K107" s="161"/>
    </row>
    <row r="108" spans="2:11" ht="20.100000000000001" customHeight="1" x14ac:dyDescent="0.25">
      <c r="J108" s="161"/>
    </row>
    <row r="109" spans="2:11" ht="16.5" x14ac:dyDescent="0.25">
      <c r="K109" s="161"/>
    </row>
    <row r="110" spans="2:11" ht="12.75" x14ac:dyDescent="0.2">
      <c r="B110" s="151"/>
    </row>
    <row r="111" spans="2:11" ht="16.5" x14ac:dyDescent="0.25">
      <c r="B111" s="151"/>
      <c r="J111" s="161"/>
      <c r="K111" s="161"/>
    </row>
    <row r="112" spans="2:11" ht="12.75" x14ac:dyDescent="0.15">
      <c r="B112" s="156"/>
    </row>
    <row r="113" spans="2:2" ht="12.75" x14ac:dyDescent="0.2">
      <c r="B113" s="118"/>
    </row>
  </sheetData>
  <sheetProtection sheet="1"/>
  <mergeCells count="13">
    <mergeCell ref="K15:S15"/>
    <mergeCell ref="A7:J7"/>
    <mergeCell ref="B10:J10"/>
    <mergeCell ref="B11:J11"/>
    <mergeCell ref="B14:J14"/>
    <mergeCell ref="K14:S14"/>
    <mergeCell ref="B15:J15"/>
    <mergeCell ref="B16:J16"/>
    <mergeCell ref="B47:J47"/>
    <mergeCell ref="B77:J77"/>
    <mergeCell ref="B78:J78"/>
    <mergeCell ref="B90:J90"/>
    <mergeCell ref="B89:J89"/>
  </mergeCells>
  <phoneticPr fontId="0" type="noConversion"/>
  <printOptions horizontalCentered="1"/>
  <pageMargins left="0.5" right="0.5" top="0.76" bottom="1" header="0.5" footer="0.5"/>
  <pageSetup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6:F51"/>
  <sheetViews>
    <sheetView showGridLines="0" workbookViewId="0"/>
  </sheetViews>
  <sheetFormatPr defaultColWidth="8" defaultRowHeight="12.75" x14ac:dyDescent="0.15"/>
  <cols>
    <col min="1" max="1" width="3.375" style="125" customWidth="1"/>
    <col min="2" max="2" width="43.5" style="125" customWidth="1"/>
    <col min="3" max="3" width="8" style="127" customWidth="1"/>
    <col min="4" max="4" width="21.625" style="125" bestFit="1" customWidth="1"/>
    <col min="5" max="5" width="9.625" style="251" bestFit="1" customWidth="1"/>
    <col min="6" max="6" width="22.875" style="250" bestFit="1" customWidth="1"/>
    <col min="7" max="16384" width="8" style="125"/>
  </cols>
  <sheetData>
    <row r="6" spans="2:6" ht="15.75" x14ac:dyDescent="0.15">
      <c r="C6" s="249" t="s">
        <v>229</v>
      </c>
      <c r="E6" s="249" t="s">
        <v>224</v>
      </c>
    </row>
    <row r="7" spans="2:6" ht="15.75" x14ac:dyDescent="0.15">
      <c r="B7" s="365" t="s">
        <v>58</v>
      </c>
      <c r="C7" s="366"/>
      <c r="D7" s="82"/>
    </row>
    <row r="8" spans="2:6" x14ac:dyDescent="0.15">
      <c r="B8" s="83" t="s">
        <v>7</v>
      </c>
      <c r="C8" s="259">
        <f>Wing!D27</f>
        <v>3048</v>
      </c>
      <c r="D8" s="84" t="s">
        <v>207</v>
      </c>
      <c r="E8" s="252">
        <f>C8*0.03936996</f>
        <v>119.99963808000001</v>
      </c>
      <c r="F8" s="253" t="s">
        <v>225</v>
      </c>
    </row>
    <row r="9" spans="2:6" ht="14.25" x14ac:dyDescent="0.15">
      <c r="B9" s="83" t="s">
        <v>8</v>
      </c>
      <c r="C9" s="72">
        <f>Wing!D28</f>
        <v>92.862399999999994</v>
      </c>
      <c r="D9" s="84" t="s">
        <v>210</v>
      </c>
      <c r="E9" s="256">
        <f>C9*1550.003/100</f>
        <v>1439.3699858719999</v>
      </c>
      <c r="F9" s="253" t="s">
        <v>226</v>
      </c>
    </row>
    <row r="10" spans="2:6" ht="14.25" x14ac:dyDescent="0.15">
      <c r="B10" s="83" t="s">
        <v>9</v>
      </c>
      <c r="C10" s="72">
        <f>Wing!D29</f>
        <v>24.412464032805531</v>
      </c>
      <c r="D10" s="84" t="s">
        <v>221</v>
      </c>
      <c r="E10" s="252">
        <f>C10*0.327868852459</f>
        <v>8.0040865681325606</v>
      </c>
      <c r="F10" s="253" t="s">
        <v>227</v>
      </c>
    </row>
    <row r="11" spans="2:6" ht="14.25" x14ac:dyDescent="0.15">
      <c r="B11" s="84" t="s">
        <v>174</v>
      </c>
      <c r="C11" s="72">
        <f>Wing!D30</f>
        <v>31.736203242647189</v>
      </c>
      <c r="D11" s="84" t="s">
        <v>221</v>
      </c>
      <c r="E11" s="252">
        <f>C11*0.327868852459</f>
        <v>10.405312538572328</v>
      </c>
      <c r="F11" s="253" t="s">
        <v>227</v>
      </c>
    </row>
    <row r="12" spans="2:6" x14ac:dyDescent="0.15">
      <c r="B12" s="84" t="s">
        <v>10</v>
      </c>
      <c r="C12" s="259">
        <f>Wing!D31</f>
        <v>304.66666666666669</v>
      </c>
      <c r="D12" s="84" t="s">
        <v>207</v>
      </c>
      <c r="E12" s="252">
        <f>C12*0.03936996</f>
        <v>11.994714480000001</v>
      </c>
      <c r="F12" s="253" t="s">
        <v>225</v>
      </c>
    </row>
    <row r="13" spans="2:6" x14ac:dyDescent="0.15">
      <c r="B13" s="84" t="s">
        <v>69</v>
      </c>
      <c r="C13" s="259">
        <f>Wing!D32</f>
        <v>305.35667396061257</v>
      </c>
      <c r="D13" s="84" t="s">
        <v>207</v>
      </c>
      <c r="E13" s="252">
        <f>C13*0.03936996</f>
        <v>12.02188003956236</v>
      </c>
      <c r="F13" s="253" t="s">
        <v>225</v>
      </c>
    </row>
    <row r="14" spans="2:6" x14ac:dyDescent="0.15">
      <c r="B14" s="83" t="s">
        <v>13</v>
      </c>
      <c r="C14" s="72">
        <f>Wing!D33</f>
        <v>10.004376367614881</v>
      </c>
      <c r="D14" s="83"/>
      <c r="E14" s="252">
        <f>C14</f>
        <v>10.004376367614881</v>
      </c>
      <c r="F14" s="253"/>
    </row>
    <row r="15" spans="2:6" x14ac:dyDescent="0.15">
      <c r="B15" s="83" t="s">
        <v>143</v>
      </c>
      <c r="C15" s="72">
        <f>Wing!D34</f>
        <v>0.84646464646464659</v>
      </c>
      <c r="D15" s="83"/>
      <c r="E15" s="252">
        <f>C15</f>
        <v>0.84646464646464659</v>
      </c>
      <c r="F15" s="253"/>
    </row>
    <row r="16" spans="2:6" x14ac:dyDescent="0.15">
      <c r="B16" s="83" t="s">
        <v>158</v>
      </c>
      <c r="C16" s="259">
        <f>Wing!D36</f>
        <v>309.06628181035666</v>
      </c>
      <c r="D16" s="84" t="s">
        <v>212</v>
      </c>
      <c r="E16" s="252">
        <f>C16*0.03936996</f>
        <v>12.16792715222247</v>
      </c>
      <c r="F16" s="253" t="s">
        <v>228</v>
      </c>
    </row>
    <row r="17" spans="2:6" x14ac:dyDescent="0.15">
      <c r="B17" s="128" t="s">
        <v>157</v>
      </c>
      <c r="C17" s="129">
        <f>Wing!D38</f>
        <v>17</v>
      </c>
      <c r="D17" s="128" t="s">
        <v>80</v>
      </c>
      <c r="E17" s="252">
        <f>C17</f>
        <v>17</v>
      </c>
      <c r="F17" s="253" t="s">
        <v>80</v>
      </c>
    </row>
    <row r="18" spans="2:6" x14ac:dyDescent="0.15">
      <c r="B18" s="128"/>
      <c r="C18" s="131"/>
      <c r="D18" s="128"/>
      <c r="E18" s="255"/>
    </row>
    <row r="19" spans="2:6" ht="15.75" x14ac:dyDescent="0.15">
      <c r="B19" s="126" t="s">
        <v>59</v>
      </c>
    </row>
    <row r="20" spans="2:6" x14ac:dyDescent="0.15">
      <c r="B20" s="128" t="s">
        <v>60</v>
      </c>
      <c r="C20" s="174">
        <f>'Balance Point'!D37</f>
        <v>309.06628181035666</v>
      </c>
      <c r="D20" s="128" t="s">
        <v>212</v>
      </c>
      <c r="E20" s="252">
        <f>C20*0.03936996</f>
        <v>12.16792715222247</v>
      </c>
      <c r="F20" s="253" t="s">
        <v>228</v>
      </c>
    </row>
    <row r="21" spans="2:6" x14ac:dyDescent="0.15">
      <c r="B21" s="130" t="s">
        <v>74</v>
      </c>
      <c r="C21" s="131"/>
      <c r="D21" s="128"/>
      <c r="E21" s="255"/>
      <c r="F21" s="253"/>
    </row>
    <row r="22" spans="2:6" s="128" customFormat="1" x14ac:dyDescent="0.15">
      <c r="B22" s="128" t="s">
        <v>114</v>
      </c>
      <c r="C22" s="132">
        <f>'Balance Point'!C38</f>
        <v>5</v>
      </c>
      <c r="D22" s="128" t="s">
        <v>94</v>
      </c>
      <c r="E22" s="252">
        <f>C22</f>
        <v>5</v>
      </c>
      <c r="F22" s="253" t="s">
        <v>94</v>
      </c>
    </row>
    <row r="23" spans="2:6" x14ac:dyDescent="0.15">
      <c r="B23" s="125" t="s">
        <v>115</v>
      </c>
      <c r="C23" s="174">
        <f>'Balance Point'!D38</f>
        <v>293.79844811232601</v>
      </c>
      <c r="D23" s="128" t="s">
        <v>212</v>
      </c>
      <c r="E23" s="252">
        <f>C23*0.03936996</f>
        <v>11.566833150244351</v>
      </c>
      <c r="F23" s="253" t="s">
        <v>228</v>
      </c>
    </row>
    <row r="24" spans="2:6" x14ac:dyDescent="0.15">
      <c r="B24" s="128" t="s">
        <v>159</v>
      </c>
      <c r="C24" s="129">
        <f>'Balance Point'!E38</f>
        <v>20.000000000000007</v>
      </c>
      <c r="D24" s="128" t="s">
        <v>94</v>
      </c>
      <c r="E24" s="252">
        <f>C24</f>
        <v>20.000000000000007</v>
      </c>
      <c r="F24" s="253" t="s">
        <v>94</v>
      </c>
    </row>
    <row r="25" spans="2:6" x14ac:dyDescent="0.15">
      <c r="B25" s="128"/>
      <c r="C25" s="133"/>
      <c r="D25" s="128"/>
      <c r="E25" s="255"/>
      <c r="F25" s="253"/>
    </row>
    <row r="26" spans="2:6" s="128" customFormat="1" ht="15.75" x14ac:dyDescent="0.15">
      <c r="B26" s="134" t="s">
        <v>93</v>
      </c>
      <c r="C26" s="135"/>
      <c r="E26" s="251"/>
      <c r="F26" s="250"/>
    </row>
    <row r="27" spans="2:6" s="128" customFormat="1" x14ac:dyDescent="0.15">
      <c r="B27" s="128" t="s">
        <v>134</v>
      </c>
      <c r="C27" s="132">
        <f>'Panknin Wing Twist'!C36</f>
        <v>-3.4281258151461733</v>
      </c>
      <c r="D27" s="128" t="s">
        <v>80</v>
      </c>
      <c r="E27" s="252">
        <f>C27</f>
        <v>-3.4281258151461733</v>
      </c>
      <c r="F27" s="253" t="s">
        <v>80</v>
      </c>
    </row>
    <row r="28" spans="2:6" x14ac:dyDescent="0.15">
      <c r="B28" s="125" t="s">
        <v>134</v>
      </c>
      <c r="C28" s="174">
        <f>'Panknin Wing Twist'!C37</f>
        <v>16.773003021680896</v>
      </c>
      <c r="D28" s="125" t="s">
        <v>213</v>
      </c>
      <c r="E28" s="252">
        <f>C28*0.03936996</f>
        <v>0.6603524580434561</v>
      </c>
      <c r="F28" s="253" t="s">
        <v>230</v>
      </c>
    </row>
    <row r="29" spans="2:6" x14ac:dyDescent="0.15">
      <c r="E29" s="255"/>
      <c r="F29" s="253"/>
    </row>
    <row r="30" spans="2:6" x14ac:dyDescent="0.15">
      <c r="B30" s="128" t="s">
        <v>160</v>
      </c>
      <c r="C30" s="174">
        <f>'Panknin Wing Twist'!C19</f>
        <v>168009.7984875023</v>
      </c>
      <c r="E30" s="256">
        <f>C30</f>
        <v>168009.7984875023</v>
      </c>
      <c r="F30" s="253"/>
    </row>
    <row r="31" spans="2:6" x14ac:dyDescent="0.15">
      <c r="B31" s="128" t="s">
        <v>161</v>
      </c>
      <c r="C31" s="129">
        <f>'Panknin Wing Twist'!C27</f>
        <v>0.60621765345202117</v>
      </c>
      <c r="E31" s="252">
        <f>C31</f>
        <v>0.60621765345202117</v>
      </c>
      <c r="F31" s="253"/>
    </row>
    <row r="34" spans="3:6" x14ac:dyDescent="0.15">
      <c r="E34" s="254"/>
    </row>
    <row r="35" spans="3:6" x14ac:dyDescent="0.15">
      <c r="E35" s="254"/>
    </row>
    <row r="36" spans="3:6" x14ac:dyDescent="0.15">
      <c r="E36" s="254"/>
    </row>
    <row r="37" spans="3:6" x14ac:dyDescent="0.15">
      <c r="E37" s="254"/>
    </row>
    <row r="38" spans="3:6" x14ac:dyDescent="0.15">
      <c r="E38" s="254"/>
    </row>
    <row r="39" spans="3:6" x14ac:dyDescent="0.15">
      <c r="E39" s="254"/>
    </row>
    <row r="40" spans="3:6" x14ac:dyDescent="0.15">
      <c r="E40" s="254"/>
    </row>
    <row r="41" spans="3:6" x14ac:dyDescent="0.15">
      <c r="E41" s="254"/>
    </row>
    <row r="42" spans="3:6" x14ac:dyDescent="0.15">
      <c r="E42" s="254"/>
    </row>
    <row r="43" spans="3:6" x14ac:dyDescent="0.15">
      <c r="E43" s="254"/>
    </row>
    <row r="45" spans="3:6" s="322" customFormat="1" x14ac:dyDescent="0.15">
      <c r="C45" s="133"/>
      <c r="E45" s="254"/>
      <c r="F45" s="323"/>
    </row>
    <row r="46" spans="3:6" s="322" customFormat="1" x14ac:dyDescent="0.15">
      <c r="C46" s="133"/>
      <c r="E46" s="255"/>
      <c r="F46" s="324"/>
    </row>
    <row r="47" spans="3:6" s="322" customFormat="1" x14ac:dyDescent="0.15">
      <c r="C47" s="133"/>
      <c r="E47" s="254"/>
      <c r="F47" s="323"/>
    </row>
    <row r="48" spans="3:6" s="322" customFormat="1" x14ac:dyDescent="0.15">
      <c r="C48" s="133"/>
      <c r="E48" s="255"/>
      <c r="F48" s="324"/>
    </row>
    <row r="49" spans="3:6" s="322" customFormat="1" x14ac:dyDescent="0.15">
      <c r="C49" s="133"/>
      <c r="E49" s="255"/>
      <c r="F49" s="324"/>
    </row>
    <row r="50" spans="3:6" s="322" customFormat="1" x14ac:dyDescent="0.15">
      <c r="C50" s="133"/>
      <c r="E50" s="254"/>
      <c r="F50" s="323"/>
    </row>
    <row r="51" spans="3:6" s="322" customFormat="1" x14ac:dyDescent="0.15">
      <c r="C51" s="133"/>
      <c r="E51" s="254"/>
      <c r="F51" s="323"/>
    </row>
  </sheetData>
  <sheetProtection sheet="1" objects="1" scenarios="1"/>
  <mergeCells count="1">
    <mergeCell ref="B7:C7"/>
  </mergeCells>
  <phoneticPr fontId="1" type="noConversion"/>
  <pageMargins left="0.75" right="0.75" top="0.5" bottom="0.5" header="0.5" footer="0.5"/>
  <pageSetup orientation="portrait"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8:B63"/>
  <sheetViews>
    <sheetView showGridLines="0" zoomScaleNormal="100" workbookViewId="0">
      <selection activeCell="B1" sqref="B1"/>
    </sheetView>
  </sheetViews>
  <sheetFormatPr defaultColWidth="84.375" defaultRowHeight="12.75" x14ac:dyDescent="0.15"/>
  <cols>
    <col min="1" max="1" width="84.375" style="76"/>
    <col min="2" max="2" width="10.25" style="76" customWidth="1"/>
    <col min="3" max="3" width="15.625" style="76" customWidth="1"/>
    <col min="4" max="4" width="16.125" style="76" customWidth="1"/>
    <col min="5" max="5" width="17.125" style="76" customWidth="1"/>
    <col min="6" max="6" width="14.875" style="76" customWidth="1"/>
    <col min="7" max="7" width="11" style="76" customWidth="1"/>
    <col min="8" max="16384" width="84.375" style="76"/>
  </cols>
  <sheetData>
    <row r="8" spans="1:2" x14ac:dyDescent="0.15">
      <c r="A8" s="77" t="s">
        <v>45</v>
      </c>
    </row>
    <row r="9" spans="1:2" x14ac:dyDescent="0.15">
      <c r="A9" s="76" t="s">
        <v>63</v>
      </c>
    </row>
    <row r="10" spans="1:2" x14ac:dyDescent="0.15">
      <c r="A10" s="77" t="s">
        <v>90</v>
      </c>
    </row>
    <row r="11" spans="1:2" s="102" customFormat="1" ht="38.25" x14ac:dyDescent="0.2">
      <c r="A11" s="101" t="s">
        <v>231</v>
      </c>
    </row>
    <row r="12" spans="1:2" x14ac:dyDescent="0.2">
      <c r="A12" s="99" t="s">
        <v>101</v>
      </c>
    </row>
    <row r="13" spans="1:2" ht="27.75" customHeight="1" x14ac:dyDescent="0.15">
      <c r="A13" s="103" t="s">
        <v>162</v>
      </c>
      <c r="B13" s="367"/>
    </row>
    <row r="14" spans="1:2" x14ac:dyDescent="0.2">
      <c r="A14" s="99" t="s">
        <v>128</v>
      </c>
      <c r="B14" s="367"/>
    </row>
    <row r="15" spans="1:2" ht="25.5" x14ac:dyDescent="0.2">
      <c r="A15" s="105" t="s">
        <v>139</v>
      </c>
    </row>
    <row r="16" spans="1:2" x14ac:dyDescent="0.2">
      <c r="A16" s="137" t="s">
        <v>127</v>
      </c>
    </row>
    <row r="17" spans="1:2" ht="25.5" x14ac:dyDescent="0.15">
      <c r="A17" s="138" t="s">
        <v>119</v>
      </c>
    </row>
    <row r="18" spans="1:2" ht="14.25" customHeight="1" x14ac:dyDescent="0.15">
      <c r="A18" s="79" t="s">
        <v>40</v>
      </c>
    </row>
    <row r="19" spans="1:2" x14ac:dyDescent="0.15">
      <c r="A19" s="80" t="s">
        <v>49</v>
      </c>
    </row>
    <row r="20" spans="1:2" x14ac:dyDescent="0.15">
      <c r="A20" s="77" t="s">
        <v>44</v>
      </c>
    </row>
    <row r="21" spans="1:2" ht="38.25" x14ac:dyDescent="0.15">
      <c r="A21" s="144" t="s">
        <v>138</v>
      </c>
    </row>
    <row r="22" spans="1:2" x14ac:dyDescent="0.15">
      <c r="A22" s="77" t="s">
        <v>43</v>
      </c>
    </row>
    <row r="23" spans="1:2" x14ac:dyDescent="0.15">
      <c r="A23" s="76" t="s">
        <v>48</v>
      </c>
    </row>
    <row r="24" spans="1:2" x14ac:dyDescent="0.15">
      <c r="A24" s="77" t="s">
        <v>1</v>
      </c>
    </row>
    <row r="25" spans="1:2" x14ac:dyDescent="0.15">
      <c r="A25" s="76" t="s">
        <v>38</v>
      </c>
    </row>
    <row r="26" spans="1:2" x14ac:dyDescent="0.2">
      <c r="A26" s="99" t="s">
        <v>109</v>
      </c>
    </row>
    <row r="27" spans="1:2" ht="53.25" customHeight="1" x14ac:dyDescent="0.15">
      <c r="A27" s="261" t="s">
        <v>149</v>
      </c>
      <c r="B27" s="367"/>
    </row>
    <row r="28" spans="1:2" x14ac:dyDescent="0.2">
      <c r="A28" s="137" t="s">
        <v>126</v>
      </c>
      <c r="B28" s="367"/>
    </row>
    <row r="29" spans="1:2" ht="14.25" customHeight="1" x14ac:dyDescent="0.2">
      <c r="A29" s="105" t="s">
        <v>118</v>
      </c>
    </row>
    <row r="30" spans="1:2" x14ac:dyDescent="0.15">
      <c r="A30" s="77" t="s">
        <v>91</v>
      </c>
    </row>
    <row r="31" spans="1:2" x14ac:dyDescent="0.2">
      <c r="A31" s="92" t="s">
        <v>232</v>
      </c>
    </row>
    <row r="32" spans="1:2" x14ac:dyDescent="0.2">
      <c r="A32" s="136" t="s">
        <v>132</v>
      </c>
    </row>
    <row r="33" spans="1:2" ht="25.5" customHeight="1" x14ac:dyDescent="0.2">
      <c r="A33" s="101" t="s">
        <v>117</v>
      </c>
    </row>
    <row r="34" spans="1:2" x14ac:dyDescent="0.15">
      <c r="A34" s="77" t="s">
        <v>42</v>
      </c>
    </row>
    <row r="35" spans="1:2" x14ac:dyDescent="0.15">
      <c r="A35" s="76" t="s">
        <v>39</v>
      </c>
    </row>
    <row r="36" spans="1:2" x14ac:dyDescent="0.15">
      <c r="A36" s="77" t="s">
        <v>47</v>
      </c>
    </row>
    <row r="37" spans="1:2" x14ac:dyDescent="0.15">
      <c r="A37" s="78" t="s">
        <v>112</v>
      </c>
      <c r="B37" s="81"/>
    </row>
    <row r="38" spans="1:2" x14ac:dyDescent="0.15">
      <c r="A38" s="77" t="s">
        <v>133</v>
      </c>
    </row>
    <row r="39" spans="1:2" ht="51" x14ac:dyDescent="0.15">
      <c r="A39" s="78" t="s">
        <v>140</v>
      </c>
      <c r="B39" s="81"/>
    </row>
    <row r="40" spans="1:2" x14ac:dyDescent="0.15">
      <c r="A40" s="79" t="s">
        <v>0</v>
      </c>
    </row>
    <row r="41" spans="1:2" x14ac:dyDescent="0.15">
      <c r="A41" s="80" t="s">
        <v>41</v>
      </c>
    </row>
    <row r="42" spans="1:2" x14ac:dyDescent="0.15">
      <c r="A42" s="77" t="s">
        <v>46</v>
      </c>
    </row>
    <row r="43" spans="1:2" ht="38.25" x14ac:dyDescent="0.15">
      <c r="A43" s="78" t="s">
        <v>137</v>
      </c>
      <c r="B43" s="81"/>
    </row>
    <row r="44" spans="1:2" x14ac:dyDescent="0.2">
      <c r="A44" s="99" t="s">
        <v>100</v>
      </c>
    </row>
    <row r="45" spans="1:2" ht="38.25" x14ac:dyDescent="0.15">
      <c r="A45" s="103" t="s">
        <v>135</v>
      </c>
    </row>
    <row r="46" spans="1:2" x14ac:dyDescent="0.2">
      <c r="A46" s="99" t="s">
        <v>81</v>
      </c>
    </row>
    <row r="47" spans="1:2" ht="25.5" x14ac:dyDescent="0.2">
      <c r="A47" s="104" t="s">
        <v>136</v>
      </c>
    </row>
    <row r="48" spans="1:2" x14ac:dyDescent="0.15">
      <c r="A48" s="77" t="s">
        <v>37</v>
      </c>
    </row>
    <row r="49" spans="1:1" ht="25.5" x14ac:dyDescent="0.15">
      <c r="A49" s="76" t="s">
        <v>50</v>
      </c>
    </row>
    <row r="50" spans="1:1" x14ac:dyDescent="0.15">
      <c r="A50" s="77" t="s">
        <v>110</v>
      </c>
    </row>
    <row r="51" spans="1:1" x14ac:dyDescent="0.15">
      <c r="A51" s="76" t="s">
        <v>108</v>
      </c>
    </row>
    <row r="52" spans="1:1" x14ac:dyDescent="0.15">
      <c r="A52" s="77" t="s">
        <v>111</v>
      </c>
    </row>
    <row r="53" spans="1:1" x14ac:dyDescent="0.15">
      <c r="A53" s="76" t="s">
        <v>107</v>
      </c>
    </row>
    <row r="54" spans="1:1" x14ac:dyDescent="0.15">
      <c r="A54" s="78"/>
    </row>
    <row r="56" spans="1:1" x14ac:dyDescent="0.15">
      <c r="A56" s="78"/>
    </row>
    <row r="58" spans="1:1" x14ac:dyDescent="0.15">
      <c r="A58" s="78"/>
    </row>
    <row r="60" spans="1:1" x14ac:dyDescent="0.2">
      <c r="A60" s="99"/>
    </row>
    <row r="61" spans="1:1" x14ac:dyDescent="0.2">
      <c r="A61" s="86"/>
    </row>
    <row r="62" spans="1:1" x14ac:dyDescent="0.2">
      <c r="A62" s="99"/>
    </row>
    <row r="63" spans="1:1" x14ac:dyDescent="0.2">
      <c r="A63" s="100"/>
    </row>
  </sheetData>
  <sheetProtection sheet="1"/>
  <mergeCells count="2">
    <mergeCell ref="B13:B14"/>
    <mergeCell ref="B27:B28"/>
  </mergeCells>
  <phoneticPr fontId="0" type="noConversion"/>
  <printOptions horizontalCentered="1"/>
  <pageMargins left="0.75" right="0.75" top="0.5" bottom="0.5" header="0.5" footer="0.31"/>
  <pageSetup orientation="portrait" horizontalDpi="4294967294" verticalDpi="4294967294"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40"/>
  <sheetViews>
    <sheetView showGridLines="0" zoomScaleNormal="100" workbookViewId="0">
      <selection activeCell="B1" sqref="B1"/>
    </sheetView>
  </sheetViews>
  <sheetFormatPr defaultColWidth="82.25" defaultRowHeight="12.75" x14ac:dyDescent="0.15"/>
  <cols>
    <col min="1" max="1" width="91.875" style="1" customWidth="1"/>
    <col min="2" max="2" width="16.5" style="1" customWidth="1"/>
    <col min="3" max="3" width="13.375" style="1" customWidth="1"/>
    <col min="4" max="4" width="20.25" style="1" customWidth="1"/>
    <col min="5" max="5" width="14.75" style="1" customWidth="1"/>
    <col min="6" max="6" width="16.5" style="1" customWidth="1"/>
    <col min="7" max="7" width="14.75" style="1" customWidth="1"/>
    <col min="8" max="16384" width="82.25" style="1"/>
  </cols>
  <sheetData>
    <row r="1" spans="1:1" x14ac:dyDescent="0.15">
      <c r="A1" s="111"/>
    </row>
    <row r="2" spans="1:1" x14ac:dyDescent="0.15">
      <c r="A2" s="111"/>
    </row>
    <row r="3" spans="1:1" ht="36.75" x14ac:dyDescent="0.7">
      <c r="A3" s="241"/>
    </row>
    <row r="4" spans="1:1" x14ac:dyDescent="0.15">
      <c r="A4" s="111"/>
    </row>
    <row r="6" spans="1:1" x14ac:dyDescent="0.15">
      <c r="A6" s="7" t="s">
        <v>15</v>
      </c>
    </row>
    <row r="7" spans="1:1" ht="38.1" customHeight="1" x14ac:dyDescent="0.15">
      <c r="A7" s="1" t="s">
        <v>19</v>
      </c>
    </row>
    <row r="9" spans="1:1" x14ac:dyDescent="0.15">
      <c r="A9" s="7" t="s">
        <v>16</v>
      </c>
    </row>
    <row r="10" spans="1:1" ht="25.5" x14ac:dyDescent="0.15">
      <c r="A10" s="1" t="s">
        <v>105</v>
      </c>
    </row>
    <row r="11" spans="1:1" x14ac:dyDescent="0.15">
      <c r="A11" s="3"/>
    </row>
    <row r="12" spans="1:1" x14ac:dyDescent="0.15">
      <c r="A12" s="7" t="s">
        <v>214</v>
      </c>
    </row>
    <row r="13" spans="1:1" x14ac:dyDescent="0.15">
      <c r="A13" s="3" t="s">
        <v>215</v>
      </c>
    </row>
    <row r="15" spans="1:1" x14ac:dyDescent="0.15">
      <c r="A15" s="7" t="s">
        <v>33</v>
      </c>
    </row>
    <row r="16" spans="1:1" ht="38.25" x14ac:dyDescent="0.15">
      <c r="A16" s="3" t="s">
        <v>78</v>
      </c>
    </row>
    <row r="17" spans="1:1" x14ac:dyDescent="0.15">
      <c r="A17" s="3"/>
    </row>
    <row r="18" spans="1:1" s="3" customFormat="1" x14ac:dyDescent="0.15">
      <c r="A18" s="7" t="s">
        <v>34</v>
      </c>
    </row>
    <row r="19" spans="1:1" s="3" customFormat="1" ht="63" customHeight="1" x14ac:dyDescent="0.15">
      <c r="A19" s="3" t="s">
        <v>79</v>
      </c>
    </row>
    <row r="20" spans="1:1" s="3" customFormat="1" x14ac:dyDescent="0.15"/>
    <row r="21" spans="1:1" s="3" customFormat="1" x14ac:dyDescent="0.15">
      <c r="A21" s="3" t="s">
        <v>53</v>
      </c>
    </row>
    <row r="22" spans="1:1" s="3" customFormat="1" x14ac:dyDescent="0.15"/>
    <row r="23" spans="1:1" s="3" customFormat="1" x14ac:dyDescent="0.15">
      <c r="A23" s="3" t="s">
        <v>35</v>
      </c>
    </row>
    <row r="30" spans="1:1" x14ac:dyDescent="0.15">
      <c r="A30" s="367"/>
    </row>
    <row r="31" spans="1:1" x14ac:dyDescent="0.15">
      <c r="A31" s="367"/>
    </row>
    <row r="32" spans="1:1" x14ac:dyDescent="0.15">
      <c r="A32" s="367"/>
    </row>
    <row r="33" spans="1:1" x14ac:dyDescent="0.15">
      <c r="A33" s="367"/>
    </row>
    <row r="34" spans="1:1" x14ac:dyDescent="0.15">
      <c r="A34" s="367"/>
    </row>
    <row r="35" spans="1:1" x14ac:dyDescent="0.15">
      <c r="A35" s="367"/>
    </row>
    <row r="36" spans="1:1" x14ac:dyDescent="0.15">
      <c r="A36" s="367"/>
    </row>
    <row r="37" spans="1:1" x14ac:dyDescent="0.15">
      <c r="A37" s="367"/>
    </row>
    <row r="38" spans="1:1" x14ac:dyDescent="0.15">
      <c r="A38" s="367"/>
    </row>
    <row r="39" spans="1:1" x14ac:dyDescent="0.15">
      <c r="A39" s="367"/>
    </row>
    <row r="40" spans="1:1" x14ac:dyDescent="0.15">
      <c r="A40" s="367"/>
    </row>
  </sheetData>
  <sheetProtection sheet="1"/>
  <mergeCells count="1">
    <mergeCell ref="A30:A40"/>
  </mergeCells>
  <phoneticPr fontId="0" type="noConversion"/>
  <pageMargins left="0.75" right="0.75" top="1" bottom="1" header="0.5" footer="0.5"/>
  <pageSetup orientation="portrait" horizontalDpi="4294967294" verticalDpi="4294967294"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U39"/>
  <sheetViews>
    <sheetView showGridLines="0" zoomScaleNormal="100" workbookViewId="0"/>
  </sheetViews>
  <sheetFormatPr defaultRowHeight="12" x14ac:dyDescent="0.15"/>
  <cols>
    <col min="1" max="1" width="3.5" style="244" customWidth="1"/>
    <col min="2" max="6" width="9" style="244"/>
    <col min="7" max="7" width="9.125" style="244" customWidth="1"/>
    <col min="8" max="13" width="9" style="244"/>
    <col min="14" max="14" width="11.875" style="244" customWidth="1"/>
    <col min="15" max="16384" width="9" style="244"/>
  </cols>
  <sheetData>
    <row r="5" spans="1:21" ht="12.75" thickBot="1" x14ac:dyDescent="0.2">
      <c r="A5" s="242"/>
      <c r="B5" s="242"/>
      <c r="C5" s="242"/>
      <c r="D5" s="242"/>
      <c r="E5" s="242"/>
      <c r="F5" s="242"/>
      <c r="G5" s="242"/>
      <c r="H5" s="242"/>
      <c r="I5" s="242"/>
      <c r="J5" s="242"/>
      <c r="K5" s="242"/>
      <c r="L5" s="242"/>
      <c r="M5" s="242"/>
      <c r="N5" s="242"/>
      <c r="O5" s="243"/>
      <c r="P5" s="243"/>
      <c r="Q5" s="243"/>
      <c r="R5" s="243"/>
      <c r="S5" s="243"/>
      <c r="T5" s="243"/>
      <c r="U5" s="243"/>
    </row>
    <row r="6" spans="1:21" ht="12.75" thickTop="1" x14ac:dyDescent="0.15">
      <c r="O6" s="243"/>
      <c r="P6" s="243"/>
      <c r="Q6" s="243"/>
      <c r="R6" s="243"/>
      <c r="S6" s="243"/>
      <c r="T6" s="243"/>
      <c r="U6" s="243"/>
    </row>
    <row r="7" spans="1:21" x14ac:dyDescent="0.15">
      <c r="O7" s="243"/>
      <c r="P7" s="243"/>
      <c r="Q7" s="243"/>
      <c r="R7" s="243"/>
      <c r="S7" s="243"/>
      <c r="T7" s="243"/>
      <c r="U7" s="243"/>
    </row>
    <row r="26" spans="2:7" ht="18.75" x14ac:dyDescent="0.25">
      <c r="B26" s="368" t="s">
        <v>102</v>
      </c>
      <c r="C26" s="368"/>
      <c r="D26" s="368"/>
      <c r="E26" s="368"/>
      <c r="F26" s="369"/>
    </row>
    <row r="29" spans="2:7" ht="18.75" x14ac:dyDescent="0.25">
      <c r="B29" s="368" t="s">
        <v>103</v>
      </c>
      <c r="C29" s="368"/>
      <c r="D29" s="368"/>
      <c r="E29" s="368"/>
      <c r="F29" s="368"/>
      <c r="G29" s="368"/>
    </row>
    <row r="32" spans="2:7" ht="18.75" x14ac:dyDescent="0.25">
      <c r="B32" s="368" t="s">
        <v>104</v>
      </c>
      <c r="C32" s="368"/>
      <c r="D32" s="368"/>
      <c r="E32" s="368"/>
      <c r="F32" s="368"/>
      <c r="G32" s="368"/>
    </row>
    <row r="33" spans="2:9" x14ac:dyDescent="0.15">
      <c r="B33" s="245"/>
    </row>
    <row r="34" spans="2:9" ht="12.75" x14ac:dyDescent="0.2">
      <c r="B34" s="245"/>
      <c r="I34" s="246"/>
    </row>
    <row r="35" spans="2:9" x14ac:dyDescent="0.15">
      <c r="B35" s="245"/>
    </row>
    <row r="36" spans="2:9" ht="29.25" x14ac:dyDescent="0.35">
      <c r="B36" s="245"/>
      <c r="H36" s="247"/>
    </row>
    <row r="37" spans="2:9" x14ac:dyDescent="0.15">
      <c r="B37" s="245"/>
    </row>
    <row r="38" spans="2:9" ht="18.75" x14ac:dyDescent="0.25">
      <c r="B38" s="142" t="s">
        <v>121</v>
      </c>
      <c r="C38" s="142"/>
      <c r="D38" s="142"/>
      <c r="E38" s="142"/>
      <c r="F38" s="142"/>
      <c r="G38" s="142"/>
    </row>
    <row r="39" spans="2:9" ht="18.75" x14ac:dyDescent="0.25">
      <c r="H39" s="142"/>
    </row>
  </sheetData>
  <sheetProtection sheet="1"/>
  <mergeCells count="3">
    <mergeCell ref="B26:F26"/>
    <mergeCell ref="B29:G29"/>
    <mergeCell ref="B32:G32"/>
  </mergeCells>
  <phoneticPr fontId="0" type="noConversion"/>
  <hyperlinks>
    <hyperlink ref="B26:E26" r:id="rId1" display="SoarTech Aero Publications"/>
    <hyperlink ref="B29:G29" r:id="rId2" display="UIUC Applied Aerodynamics Group"/>
    <hyperlink ref="B32:G32" r:id="rId3" display="HERK STOKELY'S HANDLAUNCH FLYING WING"/>
    <hyperlink ref="B39:H39" r:id="rId4" display="XFLR5 Airfoil and Wing Analysis Tool "/>
  </hyperlinks>
  <pageMargins left="0.5" right="0.5" top="0.33" bottom="0.33" header="0.25" footer="0.31"/>
  <pageSetup orientation="landscape" horizontalDpi="4294967293" verticalDpi="4294967293" r:id="rId5"/>
  <headerFooter alignWithMargins="0"/>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5</vt:i4>
      </vt:variant>
    </vt:vector>
  </HeadingPairs>
  <TitlesOfParts>
    <vt:vector size="15" baseType="lpstr">
      <vt:lpstr>Instructions</vt:lpstr>
      <vt:lpstr>Wing</vt:lpstr>
      <vt:lpstr>Balance Point</vt:lpstr>
      <vt:lpstr>Panknin Wing Twist</vt:lpstr>
      <vt:lpstr>Winglet Sizing</vt:lpstr>
      <vt:lpstr>How to Find Airfoil Data</vt:lpstr>
      <vt:lpstr>Results</vt:lpstr>
      <vt:lpstr>Glossary</vt:lpstr>
      <vt:lpstr>Credits</vt:lpstr>
      <vt:lpstr>Links</vt:lpstr>
      <vt:lpstr>'Balance Point'!Print_Area</vt:lpstr>
      <vt:lpstr>Credits!Print_Area</vt:lpstr>
      <vt:lpstr>'How to Find Airfoil Data'!Print_Area</vt:lpstr>
      <vt:lpstr>'Panknin Wing Twist'!Print_Area</vt:lpstr>
      <vt:lpstr>Wing!Print_Area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Curtis Suter</dc:creator>
  <cp:lastModifiedBy>Curtis</cp:lastModifiedBy>
  <cp:lastPrinted>2008-06-13T13:05:46Z</cp:lastPrinted>
  <dcterms:created xsi:type="dcterms:W3CDTF">2004-12-22T19:40:07Z</dcterms:created>
  <dcterms:modified xsi:type="dcterms:W3CDTF">2016-06-21T12:10:42Z</dcterms:modified>
</cp:coreProperties>
</file>